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Mac\Home\Desktop\"/>
    </mc:Choice>
  </mc:AlternateContent>
  <bookViews>
    <workbookView xWindow="0" yWindow="0" windowWidth="0" windowHeight="0"/>
  </bookViews>
  <sheets>
    <sheet name="Rekapitulace stavby" sheetId="1" r:id="rId1"/>
    <sheet name="001 - Výměna podlahy v tě..." sheetId="2" r:id="rId2"/>
    <sheet name="002 - Ostatní a vedlejší ..." sheetId="3" r:id="rId3"/>
  </sheets>
  <definedNames>
    <definedName name="_xlnm.Print_Area" localSheetId="0">'Rekapitulace stavby'!$D$4:$AO$76,'Rekapitulace stavby'!$C$82:$AQ$97</definedName>
    <definedName name="_xlnm.Print_Titles" localSheetId="0">'Rekapitulace stavby'!$92:$92</definedName>
    <definedName name="_xlnm._FilterDatabase" localSheetId="1" hidden="1">'001 - Výměna podlahy v tě...'!$C$129:$K$250</definedName>
    <definedName name="_xlnm.Print_Area" localSheetId="1">'001 - Výměna podlahy v tě...'!$C$4:$J$76,'001 - Výměna podlahy v tě...'!$C$82:$J$111,'001 - Výměna podlahy v tě...'!$C$117:$K$250</definedName>
    <definedName name="_xlnm.Print_Titles" localSheetId="1">'001 - Výměna podlahy v tě...'!$129:$129</definedName>
    <definedName name="_xlnm._FilterDatabase" localSheetId="2" hidden="1">'002 - Ostatní a vedlejší ...'!$C$121:$K$145</definedName>
    <definedName name="_xlnm.Print_Area" localSheetId="2">'002 - Ostatní a vedlejší ...'!$C$4:$J$76,'002 - Ostatní a vedlejší ...'!$C$82:$J$103,'002 - Ostatní a vedlejší ...'!$C$109:$K$145</definedName>
    <definedName name="_xlnm.Print_Titles" localSheetId="2">'002 - Ostatní a vedlejší ...'!$121:$121</definedName>
  </definedNames>
  <calcPr/>
</workbook>
</file>

<file path=xl/calcChain.xml><?xml version="1.0" encoding="utf-8"?>
<calcChain xmlns="http://schemas.openxmlformats.org/spreadsheetml/2006/main">
  <c i="3" l="1" r="J37"/>
  <c r="J36"/>
  <c i="1" r="AY96"/>
  <c i="3" r="J35"/>
  <c i="1" r="AX96"/>
  <c i="3" r="BI144"/>
  <c r="BH144"/>
  <c r="BG144"/>
  <c r="BF144"/>
  <c r="T144"/>
  <c r="T143"/>
  <c r="R144"/>
  <c r="R143"/>
  <c r="P144"/>
  <c r="P143"/>
  <c r="BI141"/>
  <c r="BH141"/>
  <c r="BG141"/>
  <c r="BF141"/>
  <c r="T141"/>
  <c r="T140"/>
  <c r="R141"/>
  <c r="R140"/>
  <c r="P141"/>
  <c r="P140"/>
  <c r="BI139"/>
  <c r="BH139"/>
  <c r="BG139"/>
  <c r="BF139"/>
  <c r="T139"/>
  <c r="R139"/>
  <c r="P139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T129"/>
  <c r="R130"/>
  <c r="R129"/>
  <c r="P130"/>
  <c r="P129"/>
  <c r="BI127"/>
  <c r="BH127"/>
  <c r="BG127"/>
  <c r="BF127"/>
  <c r="T127"/>
  <c r="R127"/>
  <c r="P127"/>
  <c r="BI125"/>
  <c r="BH125"/>
  <c r="BG125"/>
  <c r="BF125"/>
  <c r="T125"/>
  <c r="R125"/>
  <c r="P125"/>
  <c r="F116"/>
  <c r="E114"/>
  <c r="F89"/>
  <c r="E87"/>
  <c r="J24"/>
  <c r="E24"/>
  <c r="J119"/>
  <c r="J23"/>
  <c r="J21"/>
  <c r="E21"/>
  <c r="J91"/>
  <c r="J20"/>
  <c r="J18"/>
  <c r="E18"/>
  <c r="F119"/>
  <c r="J17"/>
  <c r="J15"/>
  <c r="E15"/>
  <c r="F118"/>
  <c r="J14"/>
  <c r="J12"/>
  <c r="J89"/>
  <c r="E7"/>
  <c r="E112"/>
  <c i="2" r="J37"/>
  <c r="J36"/>
  <c i="1" r="AY95"/>
  <c i="2" r="J35"/>
  <c i="1" r="AX95"/>
  <c i="2" r="BI250"/>
  <c r="BH250"/>
  <c r="BG250"/>
  <c r="BF250"/>
  <c r="T250"/>
  <c r="R250"/>
  <c r="P250"/>
  <c r="BI249"/>
  <c r="BH249"/>
  <c r="BG249"/>
  <c r="BF249"/>
  <c r="T249"/>
  <c r="R249"/>
  <c r="P249"/>
  <c r="BI245"/>
  <c r="BH245"/>
  <c r="BG245"/>
  <c r="BF245"/>
  <c r="T245"/>
  <c r="R245"/>
  <c r="P245"/>
  <c r="BI238"/>
  <c r="BH238"/>
  <c r="BG238"/>
  <c r="BF238"/>
  <c r="T238"/>
  <c r="R238"/>
  <c r="P238"/>
  <c r="BI231"/>
  <c r="BH231"/>
  <c r="BG231"/>
  <c r="BF231"/>
  <c r="T231"/>
  <c r="R231"/>
  <c r="P231"/>
  <c r="BI228"/>
  <c r="BH228"/>
  <c r="BG228"/>
  <c r="BF228"/>
  <c r="T228"/>
  <c r="R228"/>
  <c r="P228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0"/>
  <c r="BH220"/>
  <c r="BG220"/>
  <c r="BF220"/>
  <c r="T220"/>
  <c r="R220"/>
  <c r="P220"/>
  <c r="BI219"/>
  <c r="BH219"/>
  <c r="BG219"/>
  <c r="BF219"/>
  <c r="T219"/>
  <c r="R219"/>
  <c r="P219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7"/>
  <c r="BH207"/>
  <c r="BG207"/>
  <c r="BF207"/>
  <c r="T207"/>
  <c r="T206"/>
  <c r="R207"/>
  <c r="R206"/>
  <c r="P207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9"/>
  <c r="BH199"/>
  <c r="BG199"/>
  <c r="BF199"/>
  <c r="T199"/>
  <c r="R199"/>
  <c r="P199"/>
  <c r="BI195"/>
  <c r="BH195"/>
  <c r="BG195"/>
  <c r="BF195"/>
  <c r="T195"/>
  <c r="R195"/>
  <c r="P195"/>
  <c r="BI193"/>
  <c r="BH193"/>
  <c r="BG193"/>
  <c r="BF193"/>
  <c r="T193"/>
  <c r="R193"/>
  <c r="P193"/>
  <c r="BI192"/>
  <c r="BH192"/>
  <c r="BG192"/>
  <c r="BF192"/>
  <c r="T192"/>
  <c r="R192"/>
  <c r="P192"/>
  <c r="BI190"/>
  <c r="BH190"/>
  <c r="BG190"/>
  <c r="BF190"/>
  <c r="T190"/>
  <c r="R190"/>
  <c r="P190"/>
  <c r="BI185"/>
  <c r="BH185"/>
  <c r="BG185"/>
  <c r="BF185"/>
  <c r="T185"/>
  <c r="R185"/>
  <c r="P185"/>
  <c r="BI179"/>
  <c r="BH179"/>
  <c r="BG179"/>
  <c r="BF179"/>
  <c r="T179"/>
  <c r="R179"/>
  <c r="P179"/>
  <c r="BI175"/>
  <c r="BH175"/>
  <c r="BG175"/>
  <c r="BF175"/>
  <c r="T175"/>
  <c r="R175"/>
  <c r="P175"/>
  <c r="BI174"/>
  <c r="BH174"/>
  <c r="BG174"/>
  <c r="BF174"/>
  <c r="T174"/>
  <c r="R174"/>
  <c r="P174"/>
  <c r="BI171"/>
  <c r="BH171"/>
  <c r="BG171"/>
  <c r="BF171"/>
  <c r="T171"/>
  <c r="T170"/>
  <c r="R171"/>
  <c r="R170"/>
  <c r="P171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5"/>
  <c r="BH165"/>
  <c r="BG165"/>
  <c r="BF165"/>
  <c r="T165"/>
  <c r="R165"/>
  <c r="P165"/>
  <c r="BI164"/>
  <c r="BH164"/>
  <c r="BG164"/>
  <c r="BF164"/>
  <c r="T164"/>
  <c r="R164"/>
  <c r="P164"/>
  <c r="BI162"/>
  <c r="BH162"/>
  <c r="BG162"/>
  <c r="BF162"/>
  <c r="T162"/>
  <c r="R162"/>
  <c r="P162"/>
  <c r="BI161"/>
  <c r="BH161"/>
  <c r="BG161"/>
  <c r="BF161"/>
  <c r="T161"/>
  <c r="R161"/>
  <c r="P161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5"/>
  <c r="BH135"/>
  <c r="BG135"/>
  <c r="BF135"/>
  <c r="T135"/>
  <c r="R135"/>
  <c r="P135"/>
  <c r="BI133"/>
  <c r="BH133"/>
  <c r="BG133"/>
  <c r="BF133"/>
  <c r="T133"/>
  <c r="R133"/>
  <c r="P133"/>
  <c r="J127"/>
  <c r="J126"/>
  <c r="F126"/>
  <c r="F124"/>
  <c r="E122"/>
  <c r="J92"/>
  <c r="J91"/>
  <c r="F91"/>
  <c r="F89"/>
  <c r="E87"/>
  <c r="J18"/>
  <c r="E18"/>
  <c r="F92"/>
  <c r="J17"/>
  <c r="J12"/>
  <c r="J89"/>
  <c r="E7"/>
  <c r="E120"/>
  <c i="1" r="L90"/>
  <c r="AM90"/>
  <c r="AM89"/>
  <c r="L89"/>
  <c r="AM87"/>
  <c r="L87"/>
  <c r="L85"/>
  <c r="L84"/>
  <c i="3" r="J144"/>
  <c r="BK141"/>
  <c r="BK139"/>
  <c r="BK138"/>
  <c r="BK136"/>
  <c r="BK134"/>
  <c r="J130"/>
  <c r="J127"/>
  <c r="J125"/>
  <c i="2" r="BK250"/>
  <c r="J249"/>
  <c r="J245"/>
  <c r="BK238"/>
  <c r="BK228"/>
  <c r="J225"/>
  <c r="BK224"/>
  <c r="BK223"/>
  <c r="BK222"/>
  <c r="J220"/>
  <c r="J219"/>
  <c r="J216"/>
  <c r="J214"/>
  <c r="J212"/>
  <c r="BK210"/>
  <c r="BK207"/>
  <c r="BK204"/>
  <c r="BK202"/>
  <c r="BK200"/>
  <c r="J199"/>
  <c r="J195"/>
  <c r="BK193"/>
  <c r="J192"/>
  <c r="BK190"/>
  <c r="J185"/>
  <c r="BK179"/>
  <c r="BK175"/>
  <c r="BK174"/>
  <c r="BK171"/>
  <c r="J169"/>
  <c r="BK168"/>
  <c r="J167"/>
  <c r="BK165"/>
  <c r="BK164"/>
  <c r="BK162"/>
  <c r="J161"/>
  <c r="BK158"/>
  <c r="J156"/>
  <c r="J154"/>
  <c r="BK149"/>
  <c r="J147"/>
  <c r="J145"/>
  <c r="J143"/>
  <c r="BK142"/>
  <c r="BK141"/>
  <c r="J140"/>
  <c r="BK135"/>
  <c r="BK133"/>
  <c i="3" r="BK144"/>
  <c r="J141"/>
  <c r="J139"/>
  <c r="J138"/>
  <c r="J136"/>
  <c r="J134"/>
  <c r="BK132"/>
  <c r="J132"/>
  <c r="BK130"/>
  <c r="BK127"/>
  <c r="BK125"/>
  <c i="2" r="J250"/>
  <c r="BK249"/>
  <c r="BK245"/>
  <c r="J238"/>
  <c r="BK231"/>
  <c r="J231"/>
  <c r="J228"/>
  <c r="BK225"/>
  <c r="J224"/>
  <c r="J223"/>
  <c r="J222"/>
  <c r="BK220"/>
  <c r="BK219"/>
  <c r="BK216"/>
  <c r="BK214"/>
  <c r="BK212"/>
  <c r="J210"/>
  <c r="J207"/>
  <c r="J204"/>
  <c r="J202"/>
  <c r="J200"/>
  <c r="BK199"/>
  <c r="BK195"/>
  <c r="J193"/>
  <c r="BK192"/>
  <c r="J190"/>
  <c r="BK185"/>
  <c r="J179"/>
  <c r="J175"/>
  <c r="J174"/>
  <c r="J171"/>
  <c r="BK169"/>
  <c r="J168"/>
  <c r="BK167"/>
  <c r="J165"/>
  <c r="J164"/>
  <c r="J162"/>
  <c r="BK161"/>
  <c r="J158"/>
  <c r="BK156"/>
  <c r="BK154"/>
  <c r="J149"/>
  <c r="BK147"/>
  <c r="BK145"/>
  <c r="BK143"/>
  <c r="J142"/>
  <c r="J141"/>
  <c r="BK140"/>
  <c r="J135"/>
  <c r="J133"/>
  <c i="1" r="AS94"/>
  <c i="2" l="1" r="BK132"/>
  <c r="J132"/>
  <c r="J98"/>
  <c r="P132"/>
  <c r="T132"/>
  <c r="P139"/>
  <c r="T139"/>
  <c r="BK160"/>
  <c r="J160"/>
  <c r="J100"/>
  <c r="R160"/>
  <c r="BK173"/>
  <c r="J173"/>
  <c r="J103"/>
  <c r="P173"/>
  <c r="T173"/>
  <c r="P178"/>
  <c r="T178"/>
  <c r="P198"/>
  <c r="BK209"/>
  <c r="J209"/>
  <c r="J107"/>
  <c r="R209"/>
  <c r="BK230"/>
  <c r="J230"/>
  <c r="J108"/>
  <c r="R230"/>
  <c r="BK248"/>
  <c r="J248"/>
  <c r="J110"/>
  <c r="P248"/>
  <c r="P247"/>
  <c r="T248"/>
  <c r="T247"/>
  <c r="R132"/>
  <c r="BK139"/>
  <c r="J139"/>
  <c r="J99"/>
  <c r="R139"/>
  <c r="P160"/>
  <c r="T160"/>
  <c r="R173"/>
  <c r="BK178"/>
  <c r="J178"/>
  <c r="J104"/>
  <c r="R178"/>
  <c r="BK198"/>
  <c r="J198"/>
  <c r="J105"/>
  <c r="R198"/>
  <c r="T198"/>
  <c r="P209"/>
  <c r="T209"/>
  <c r="P230"/>
  <c r="T230"/>
  <c r="R248"/>
  <c r="R247"/>
  <c i="3" r="BK124"/>
  <c r="J124"/>
  <c r="J98"/>
  <c r="P124"/>
  <c r="P123"/>
  <c r="R124"/>
  <c r="R123"/>
  <c r="T124"/>
  <c r="T123"/>
  <c r="BK131"/>
  <c r="J131"/>
  <c r="J100"/>
  <c r="P131"/>
  <c r="R131"/>
  <c r="T131"/>
  <c i="2" r="E85"/>
  <c r="J124"/>
  <c r="F127"/>
  <c r="BE133"/>
  <c r="BE142"/>
  <c r="BE145"/>
  <c r="BE149"/>
  <c r="BE154"/>
  <c r="BE156"/>
  <c r="BE158"/>
  <c r="BE161"/>
  <c r="BE164"/>
  <c r="BE165"/>
  <c r="BE167"/>
  <c r="BE174"/>
  <c r="BE175"/>
  <c r="BE179"/>
  <c r="BE190"/>
  <c r="BE193"/>
  <c r="BE195"/>
  <c r="BE199"/>
  <c r="BE204"/>
  <c r="BE207"/>
  <c r="BE214"/>
  <c r="BE216"/>
  <c r="BE219"/>
  <c r="BE220"/>
  <c r="BE222"/>
  <c r="BE224"/>
  <c r="BE225"/>
  <c r="BE238"/>
  <c r="BK206"/>
  <c r="J206"/>
  <c r="J106"/>
  <c i="3" r="E85"/>
  <c r="F91"/>
  <c r="F92"/>
  <c r="J92"/>
  <c r="J116"/>
  <c r="J118"/>
  <c r="BE125"/>
  <c r="BE127"/>
  <c r="BE130"/>
  <c r="BE132"/>
  <c r="BE136"/>
  <c r="BE139"/>
  <c r="BE141"/>
  <c i="2" r="BE135"/>
  <c r="BE140"/>
  <c r="BE141"/>
  <c r="BE143"/>
  <c r="BE147"/>
  <c r="BE162"/>
  <c r="BE168"/>
  <c r="BE169"/>
  <c r="BE171"/>
  <c r="BE185"/>
  <c r="BE192"/>
  <c r="BE200"/>
  <c r="BE202"/>
  <c r="BE210"/>
  <c r="BE212"/>
  <c r="BE223"/>
  <c r="BE228"/>
  <c r="BE231"/>
  <c r="BE245"/>
  <c r="BE249"/>
  <c r="BE250"/>
  <c r="BK170"/>
  <c r="J170"/>
  <c r="J101"/>
  <c i="3" r="BE134"/>
  <c r="BE138"/>
  <c r="BE144"/>
  <c r="BK129"/>
  <c r="J129"/>
  <c r="J99"/>
  <c r="BK140"/>
  <c r="J140"/>
  <c r="J101"/>
  <c r="BK143"/>
  <c r="J143"/>
  <c r="J102"/>
  <c i="2" r="F35"/>
  <c i="1" r="BB95"/>
  <c i="2" r="F34"/>
  <c i="1" r="BA95"/>
  <c i="3" r="F34"/>
  <c i="1" r="BA96"/>
  <c i="3" r="F35"/>
  <c i="1" r="BB96"/>
  <c i="2" r="J34"/>
  <c i="1" r="AW95"/>
  <c i="2" r="F36"/>
  <c i="1" r="BC95"/>
  <c i="3" r="J34"/>
  <c i="1" r="AW96"/>
  <c i="2" r="F37"/>
  <c i="1" r="BD95"/>
  <c i="3" r="F36"/>
  <c i="1" r="BC96"/>
  <c i="3" r="F37"/>
  <c i="1" r="BD96"/>
  <c i="3" l="1" r="T122"/>
  <c r="P122"/>
  <c i="1" r="AU96"/>
  <c i="2" r="R172"/>
  <c r="R131"/>
  <c r="R130"/>
  <c i="3" r="R122"/>
  <c i="2" r="T172"/>
  <c r="P172"/>
  <c r="T131"/>
  <c r="T130"/>
  <c r="P131"/>
  <c r="P130"/>
  <c i="1" r="AU95"/>
  <c i="2" r="BK247"/>
  <c r="J247"/>
  <c r="J109"/>
  <c r="BK131"/>
  <c r="J131"/>
  <c r="J97"/>
  <c r="BK172"/>
  <c r="J172"/>
  <c r="J102"/>
  <c i="3" r="BK123"/>
  <c r="J123"/>
  <c r="J97"/>
  <c i="1" r="BC94"/>
  <c r="W32"/>
  <c r="BD94"/>
  <c r="W33"/>
  <c i="3" r="F33"/>
  <c i="1" r="AZ96"/>
  <c r="BA94"/>
  <c r="W30"/>
  <c i="2" r="F33"/>
  <c i="1" r="AZ95"/>
  <c i="3" r="J33"/>
  <c i="1" r="AV96"/>
  <c r="AT96"/>
  <c r="BB94"/>
  <c r="W31"/>
  <c i="2" r="J33"/>
  <c i="1" r="AV95"/>
  <c r="AT95"/>
  <c i="2" l="1" r="BK130"/>
  <c r="J130"/>
  <c r="J96"/>
  <c i="3" r="BK122"/>
  <c r="J122"/>
  <c r="J96"/>
  <c i="1" r="AU94"/>
  <c r="AZ94"/>
  <c r="W29"/>
  <c r="AX94"/>
  <c r="AY94"/>
  <c r="AW94"/>
  <c r="AK30"/>
  <c l="1" r="AV94"/>
  <c r="AK29"/>
  <c i="2" r="J30"/>
  <c i="1" r="AG95"/>
  <c r="AN95"/>
  <c i="3" r="J30"/>
  <c i="1" r="AG96"/>
  <c r="AN96"/>
  <c i="3" l="1" r="J39"/>
  <c i="2" r="J39"/>
  <c i="1" r="AG94"/>
  <c r="AT94"/>
  <c l="1" r="AN94"/>
  <c r="AK26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<sst xmlns="http://schemas.openxmlformats.org/spreadsheetml/2006/main">
  <si>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</si>
  <si>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</si>
  <si>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</si>
  <si>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</si>
  <si>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</si>
  <si>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{5867efca-d227-4569-8704-87b4809d603a}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</si>
  <si>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</si>
  <si>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</si>
  <si>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</si>
  <si>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</si>
  <si>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</si>
  <si>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</si>
  <si>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</si>
  <si>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</si>
  <si>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20260203001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</si>
  <si>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</si>
  <si>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</si>
  <si>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Výměna podlahy v tělocvičně a doplnění podhledu</t>
  </si>
  <si>
    <t>KSO:</t>
  </si>
  <si>
    <t>CC-CZ:</t>
  </si>
  <si>
    <t>Místo:</t>
  </si>
  <si>
    <t>Ostrava</t>
  </si>
  <si>
    <t>Datum:</t>
  </si>
  <si>
    <t>2. 3. 2026</t>
  </si>
  <si>
    <t>Zadavatel:</t>
  </si>
  <si>
    <t>IČ:</t>
  </si>
  <si>
    <t>Gymnázium Volgogradská, p.o.</t>
  </si>
  <si>
    <t>DIČ:</t>
  </si>
  <si>
    <t>Uchazeč:</t>
  </si>
  <si>
    <t>Vyplň údaj</t>
  </si>
  <si>
    <t>Projektant:</t>
  </si>
  <si>
    <t>ATRIS s.r.o.</t>
  </si>
  <si>
    <t>True</t>
  </si>
  <si>
    <t>Zpracovatel:</t>
  </si>
  <si>
    <t>Barbora kyšková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</si>
  <si>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</si>
  <si>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</si>
  <si>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</si>
  <si>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</si>
  <si>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</si>
  <si>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</si>
  <si>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</si>
  <si>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</si>
  <si>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</si>
  <si>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</si>
  <si>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</si>
  <si>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</si>
  <si>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</si>
  <si>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</si>
  <si>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</si>
  <si>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</si>
  <si>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</si>
  <si>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</si>
  <si>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</si>
  <si>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</si>
  <si>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</si>
  <si>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</si>
  <si>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</si>
  <si>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</si>
  <si>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</si>
  <si>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</si>
  <si>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</si>
  <si>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</si>
  <si>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</si>
  <si>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</si>
  <si>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</si>
  <si>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</si>
  <si>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</si>
  <si>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</si>
  <si>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</si>
  <si>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</si>
  <si>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</si>
  <si>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</si>
  <si>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</si>
  <si>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</si>
  <si>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</si>
  <si>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</si>
  <si>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</si>
  <si>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</si>
  <si>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</si>
  <si>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</si>
  <si>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001</t>
  </si>
  <si>
    <t>Výměna podlahy v tělocvičně</t>
  </si>
  <si>
    <t>STA</t>
  </si>
  <si>
    <t>1</t>
  </si>
  <si>
    <t>{649e9014-e280-455f-ad61-6e92d6e6967e}</t>
  </si>
  <si>
    <t>2</t>
  </si>
  <si>
    <t>002</t>
  </si>
  <si>
    <t>Ostatní a vedlejší náklady</t>
  </si>
  <si>
    <t>{a7541a3d-fa7d-42e1-9bae-a262d31043aa}</t>
  </si>
  <si>
    <t>KRYCÍ LIST SOUPISU PRACÍ</t>
  </si>
  <si>
    <t>Objekt:</t>
  </si>
  <si>
    <t>001 - Výměna podlahy v tělocvičně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</si>
  <si>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</si>
  <si>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</si>
  <si>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</si>
  <si>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</si>
  <si>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</si>
  <si>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</si>
  <si>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6 - Úpravy povrchů, podlahy a osazování výplní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</si>
  <si>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</si>
  <si>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</si>
  <si>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</si>
  <si>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PSV - Práce a dodávky PSV</t>
  </si>
  <si>
    <t xml:space="preserve">    763 - Konstrukce suché výstavby</t>
  </si>
  <si>
    <t xml:space="preserve">    766 - Konstrukce truhlářské</t>
  </si>
  <si>
    <t xml:space="preserve">    767 - Konstrukce zámečnické</t>
  </si>
  <si>
    <t xml:space="preserve">    775 - Podlahy skládané</t>
  </si>
  <si>
    <t xml:space="preserve">    776 - Podlahy povlakové</t>
  </si>
  <si>
    <t xml:space="preserve">    784 - Dokončovací práce - malby a tapety</t>
  </si>
  <si>
    <t>M - Práce a dodávky M</t>
  </si>
  <si>
    <t xml:space="preserve">    21-M - Elektromontáže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</si>
  <si>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</si>
  <si>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</si>
  <si>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</si>
  <si>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</si>
  <si>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</si>
  <si>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</si>
  <si>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</si>
  <si>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</si>
  <si>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</si>
  <si>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</si>
  <si>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</si>
  <si>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</si>
  <si>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</si>
  <si>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</si>
  <si>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</si>
  <si>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</si>
  <si>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6</t>
  </si>
  <si>
    <t>Úpravy povrchů, podlahy a osazování výplní</t>
  </si>
  <si>
    <t>K</t>
  </si>
  <si>
    <t>611325418</t>
  </si>
  <si>
    <t>Oprava vnitřní vápenocementové hladké omítky tl do 20 mm stropů v rozsahu plochy přes 30 do 50 % s celoplošným přeštukováním tl do 3 mm</t>
  </si>
  <si>
    <t>m2</t>
  </si>
  <si>
    <t>CS ÚRS 2026 01</t>
  </si>
  <si>
    <t>4</t>
  </si>
  <si>
    <t>-778939034</t>
  </si>
  <si>
    <t>VV</t>
  </si>
  <si>
    <t>"pod obklad"56,5*3</t>
  </si>
  <si>
    <t>612325413</t>
  </si>
  <si>
    <t>Oprava vnitřní vápenocementové hladké omítky tl do 20 mm stěn v rozsahu plochy přes 30 do 50 %</t>
  </si>
  <si>
    <t>646529470</t>
  </si>
  <si>
    <t>"tělocvična"56,5*3,5</t>
  </si>
  <si>
    <t>"nářaďovna"(25+1,7*4)*2,8</t>
  </si>
  <si>
    <t>Součet</t>
  </si>
  <si>
    <t>9</t>
  </si>
  <si>
    <t>Ostatní konstrukce a práce, bourání</t>
  </si>
  <si>
    <t>3</t>
  </si>
  <si>
    <t>946112116</t>
  </si>
  <si>
    <t>Montáž pojízdných věží trubkových/dílcových š přes 0,9 do 1,6 m dl do 3,2 m v přes 5,5 do 6,6 m</t>
  </si>
  <si>
    <t>kus</t>
  </si>
  <si>
    <t>882102616</t>
  </si>
  <si>
    <t>946112216</t>
  </si>
  <si>
    <t>Příplatek k pojízdným věžím š přes 0,9 do 1,6 m dl do 3,2 m v přes 5,5 do 6,6 m za každý den použití</t>
  </si>
  <si>
    <t>1590353583</t>
  </si>
  <si>
    <t>5</t>
  </si>
  <si>
    <t>946112816</t>
  </si>
  <si>
    <t>Demontáž pojízdných věží trubkových/dílcových š přes 0,9 do 1,6 m dl do 3,2 m v přes 5,5 do 6,6 m</t>
  </si>
  <si>
    <t>-2140153052</t>
  </si>
  <si>
    <t>952901114</t>
  </si>
  <si>
    <t>Vyčištění budov bytové a občanské výstavby při výšce podlaží přes 4 m</t>
  </si>
  <si>
    <t>81978967</t>
  </si>
  <si>
    <t>"viz. nová skladba podlahy SP01"397,8+39,8</t>
  </si>
  <si>
    <t>7</t>
  </si>
  <si>
    <t>965045113</t>
  </si>
  <si>
    <t>Bourání potěrů cementových nebo pískocementových tl do 50 mm pl přes 4 m2</t>
  </si>
  <si>
    <t>-662032915</t>
  </si>
  <si>
    <t>"odstranění nesoudržných částí podkladu"436,8</t>
  </si>
  <si>
    <t>8</t>
  </si>
  <si>
    <t>968072456</t>
  </si>
  <si>
    <t>Vybourání kovových dveřních zárubní pl přes 2 m2</t>
  </si>
  <si>
    <t>1483838744</t>
  </si>
  <si>
    <t>"viz. výkresy bouracích prací"1,6*2*2</t>
  </si>
  <si>
    <t>978013161</t>
  </si>
  <si>
    <t>Otlučení (osekání) vnitřní vápenné, vápenocementové nebo vápenosádrové omítky stěn tl do 25 mm v rozsahu přes 30 do 50%</t>
  </si>
  <si>
    <t>1095613769</t>
  </si>
  <si>
    <t>10</t>
  </si>
  <si>
    <t>R-9623090</t>
  </si>
  <si>
    <t xml:space="preserve">Demontáž basketbalového koše vč. konstrukce </t>
  </si>
  <si>
    <t>473460060</t>
  </si>
  <si>
    <t>"viz. výkres bouracích prací"4</t>
  </si>
  <si>
    <t>11</t>
  </si>
  <si>
    <t>R-9623096</t>
  </si>
  <si>
    <t xml:space="preserve">přeložka  reproduktoru vč. ochranné konstrukce vč. odpojení , vč. zpětného zapojení</t>
  </si>
  <si>
    <t>-7144808</t>
  </si>
  <si>
    <t>"viz. výkres bouracích prací"2</t>
  </si>
  <si>
    <t>R-9623097</t>
  </si>
  <si>
    <t>Demontáž žebřin</t>
  </si>
  <si>
    <t>-698016552</t>
  </si>
  <si>
    <t>"viz. výkres bouracích prací"18</t>
  </si>
  <si>
    <t>997</t>
  </si>
  <si>
    <t>Doprava suti a vybouraných hmot</t>
  </si>
  <si>
    <t>13</t>
  </si>
  <si>
    <t>997013212</t>
  </si>
  <si>
    <t>Vnitrostaveništní doprava suti a vybouraných hmot pro budovy v přes 6 do 9 m ručně</t>
  </si>
  <si>
    <t>t</t>
  </si>
  <si>
    <t>11667129</t>
  </si>
  <si>
    <t>14</t>
  </si>
  <si>
    <t>997013219</t>
  </si>
  <si>
    <t>Příplatek k vnitrostaveništní dopravě suti a vybouraných hmot za zvětšenou dopravu suti ZKD 10 m</t>
  </si>
  <si>
    <t>-510478808</t>
  </si>
  <si>
    <t>61,145*5 'Přepočtené koeficientem množství</t>
  </si>
  <si>
    <t>15</t>
  </si>
  <si>
    <t>997013501</t>
  </si>
  <si>
    <t>Odvoz suti a vybouraných hmot na skládku nebo meziskládku do 1 km se složením</t>
  </si>
  <si>
    <t>239987777</t>
  </si>
  <si>
    <t>16</t>
  </si>
  <si>
    <t>997013509</t>
  </si>
  <si>
    <t>Příplatek k odvozu suti a vybouraných hmot na skládku ZKD 1 km přes 1 km</t>
  </si>
  <si>
    <t>1789818671</t>
  </si>
  <si>
    <t>61,145*19 'Přepočtené koeficientem množství</t>
  </si>
  <si>
    <t>17</t>
  </si>
  <si>
    <t>997013601</t>
  </si>
  <si>
    <t>Poplatek za uložení na skládce (skládkovné) stavebního odpadu betonového kód odpadu 17 01 01</t>
  </si>
  <si>
    <t>-1164496370</t>
  </si>
  <si>
    <t>18</t>
  </si>
  <si>
    <t>997013631</t>
  </si>
  <si>
    <t>Poplatek za uložení na skládce (skládkovné) stavebního odpadu směsného kód odpadu 17 09 04</t>
  </si>
  <si>
    <t>-724250571</t>
  </si>
  <si>
    <t>19</t>
  </si>
  <si>
    <t>997013813</t>
  </si>
  <si>
    <t>Poplatek za uložení na skládce (skládkovné) stavebního odpadu z plastických hmot kód odpadu 17 02 03</t>
  </si>
  <si>
    <t>919172209</t>
  </si>
  <si>
    <t>998</t>
  </si>
  <si>
    <t>Přesun hmot</t>
  </si>
  <si>
    <t>20</t>
  </si>
  <si>
    <t>998018002</t>
  </si>
  <si>
    <t>Přesun hmot pro budovy ruční pro budovy v přes 6 do 12 m</t>
  </si>
  <si>
    <t>415594007</t>
  </si>
  <si>
    <t>PSV</t>
  </si>
  <si>
    <t>Práce a dodávky PSV</t>
  </si>
  <si>
    <t>763</t>
  </si>
  <si>
    <t>Konstrukce suché výstavby</t>
  </si>
  <si>
    <t>998763311</t>
  </si>
  <si>
    <t>Přesun hmot procentní pro dřevostavby ruční v objektech v přes 6 do 12 m</t>
  </si>
  <si>
    <t>%</t>
  </si>
  <si>
    <t>-330323973</t>
  </si>
  <si>
    <t>22</t>
  </si>
  <si>
    <t>R-7635020</t>
  </si>
  <si>
    <t>D+M akustického podhledu vč. podkladního roštu</t>
  </si>
  <si>
    <t>1981113051</t>
  </si>
  <si>
    <t>P</t>
  </si>
  <si>
    <t xml:space="preserve">Poznámka k položce:_x000d_
před objednáním materiálu a zahájením prací bude zpracována akustická studie dle konkrétního dodavatele podhledu, tato studie bude předložena projektantovi k odsouhlasení,   akustický podhled musí splňovat požadavky ČSN 730527_x000d_
_x000d_
Po realizaci musí zhotovitel zajistit měření doby dozvuku pro ověření splnění normových_x000d_
požadavků a předat protokol o měření doby dozvuku s kladným výsledkem_x000d_
_x000d_
Položka obsahuje dodávku a montáž ŕoštru, desek, veškerých systémových příslušenství a doplŃKů._x000d_
_x000d_
POD - A_x000d_
AKUSTICKÝ STROPNÍ PODHLED INSTALOVANÝ PŘÍMO NA STROPNÍ_x000d_
KONSTRUKCI (ŽEBÍRKOVÝ PANEL), DO ROŠTU ZE ZAPUŠTĚNÝCH_x000d_
MASIVNÍCH PROFILŮ, AKUSTICKÁ PODHLEDOVÁ DESKA ZE_x000d_
SKELNÉ VATY KRYTA SKELNOU TKANINOU, PODHLED S_x000d_
ODOLNOSTI PROTI NÁRAZU MÍČE URČEN DO SPORTOVNÍCH HAL.</t>
  </si>
  <si>
    <t>"tělocvična - viz. podhled A"14,4*2,4*9</t>
  </si>
  <si>
    <t>766</t>
  </si>
  <si>
    <t>Konstrukce truhlářské</t>
  </si>
  <si>
    <t>23</t>
  </si>
  <si>
    <t>766411811</t>
  </si>
  <si>
    <t>Demontáž truhlářského obložení stěn z panelů plochy do 1,5 m2</t>
  </si>
  <si>
    <t>1437617030</t>
  </si>
  <si>
    <t xml:space="preserve">Poznámka k položce:_x000d_
vč. dveří do nářadovny _x000d_
</t>
  </si>
  <si>
    <t>"viz. výkresy bouracích prací"(22,3+1,9*4)*1,8</t>
  </si>
  <si>
    <t>(21,25+1*4+21,25)*2,5</t>
  </si>
  <si>
    <t>2,1*2,5*5</t>
  </si>
  <si>
    <t>24</t>
  </si>
  <si>
    <t>766411822</t>
  </si>
  <si>
    <t>Demontáž truhlářského obložení stěn podkladových roštů</t>
  </si>
  <si>
    <t>-1597404203</t>
  </si>
  <si>
    <t>25</t>
  </si>
  <si>
    <t>766691914</t>
  </si>
  <si>
    <t>Vyvěšení nebo zavěšení dřevěných křídel dveří pl do 2 m2</t>
  </si>
  <si>
    <t>389374603</t>
  </si>
  <si>
    <t>"viz. výkresy bouracích prací"4</t>
  </si>
  <si>
    <t>26</t>
  </si>
  <si>
    <t>998766312</t>
  </si>
  <si>
    <t>Přesun hmot procentní pro kce truhlářské ruční v objektech v přes 6 do 12 m</t>
  </si>
  <si>
    <t>1810246150</t>
  </si>
  <si>
    <t>27</t>
  </si>
  <si>
    <t>R-7665090</t>
  </si>
  <si>
    <t>D+M vnitřních dveří vč. zárubně a jejího nátěru, vč. všech příslušenství a doplňků - viz. D01</t>
  </si>
  <si>
    <t>-1180076990</t>
  </si>
  <si>
    <t>Poznámka k položce:_x000d_
VNITŘNÍ DŘEVĚNÉ DVOUKŘÍDLÉ ASYMETRICKÉ DVEŘE S OCELOVÉ OBLOŽKOVÉ_x000d_
ZÁRUBNI, DVEŘE PROVEDENY S 1/3 BEZPEČNOSTNÍM ČIRÝM ZASKLENÍM KŘÍDLA,_x000d_
PANIKOVÉ KOVÁNÍ NA OBIOU KŘÍDLECH, KOORDINÁTOR ZAVÍRÁNÍ_x000d_
BARVA:_x000d_
BARVA DVEŘÍ A ZÁRUBNI - ŠEDÁ, OKOPOVÝ NEREZOVÝ PLECH VÝŠKY 100 MM, PŘESNÝ_x000d_
BAREVNÝ ODSTÍN BUDE VYVZORKOVÁN PŘED ZADÁNÍM DO VÝROBY A ODSOUHLASEN_x000d_
GP A INVESTOREM.</t>
  </si>
  <si>
    <t>28</t>
  </si>
  <si>
    <t>R-76690206</t>
  </si>
  <si>
    <t>D+M obkladu stěn tělocvičny z bukové překližky, vč. podkladního roštu</t>
  </si>
  <si>
    <t>-1247325644</t>
  </si>
  <si>
    <t>Poznámka k položce:_x000d_
vč. kotvení a dodávky kotevních a spojovacích prvků, vč. ukončovcích a rohových lišt, vč. všech příslušenství a doplňků _x000d_
_x000d_
Před zadáním do výroby zpracuje zhotovitel výrobní dokumentaci, která bude před zadáním do výroby odsouhasena objednatelema projektantem. _x000d_
_x000d_
CELOPLOŠNÉ OBLOŽENÍ STĚN Z CELOBUKOVÉ VODĚODOLNÉ PŘEKLIŽKY TL. MIN. 15 MM,_x000d_
KOTVENO POMOCI VRUTU K NOSNÉMU ROŠTU Z DŘEVĚNÝCH LATÍ 60/40 MM._x000d_
VÝŠKA OBKLADU 3000 MM, OBKLAD BUDE UKONČEN KRYCÍ LIŠTOU NA ŠÍŘKU MEZERY_x000d_
MEZI STÁVAJÍCÍ KONSTRUKCI OBJEKTU A LÍCEM OBKLADU._x000d_
A1_x000d_
V RÁMCI OBKLADU BUDOU PROVEDENY DVOUKŘÍDLÉ DVEŘE DO VSTUPŮ NÁŘAĎOVNY Z_x000d_
TĚLOCVIČNY 2100/2020 MM NA POMOCNÉ OK._x000d_
DVEŘE BUDOU OPATŘENY ZÁMKEM A ZAJIŠŤUJÍCÍMI KOLÍKY.</t>
  </si>
  <si>
    <t>"viz. výkres obkladu "56,5*3</t>
  </si>
  <si>
    <t>767</t>
  </si>
  <si>
    <t>Konstrukce zámečnické</t>
  </si>
  <si>
    <t>29</t>
  </si>
  <si>
    <t>998767312</t>
  </si>
  <si>
    <t>Přesun hmot procentní pro zámečnické konstrukce ruční v objektech v přes 6 do 12 m</t>
  </si>
  <si>
    <t>890294037</t>
  </si>
  <si>
    <t>30</t>
  </si>
  <si>
    <t>R-7671000</t>
  </si>
  <si>
    <t>D+M basketbalového koše - viz. Z01</t>
  </si>
  <si>
    <t>-1474853783</t>
  </si>
  <si>
    <t xml:space="preserve">Poznámka k položce:_x000d_
BESKETBALOVÝ KOŠ S DESKOU NA PODKONSTRUKCI KOTVENOU DO STĚNY (PEVNĚ VYSAZENÁ DO 300 MM), VELIKOST DESKY 1800x1050 MM, VČETNĚ OBRUČE A SÍTĚ._x000d_
_x000d_
</t>
  </si>
  <si>
    <t>31</t>
  </si>
  <si>
    <t>R-7671001</t>
  </si>
  <si>
    <t>D+M basketbalového koše - viz. Z02</t>
  </si>
  <si>
    <t>-752232678</t>
  </si>
  <si>
    <t xml:space="preserve">Poznámka k položce:_x000d_
BESKETBALOVÝ KOŠ S DESKOU NA PODKONSTRUKCI KOTVENOU DO STĚNY (PEVNĚ VYSAZENÁ MIN. 1850 MM), VELIKOST DESKY 1800x1050 MM, VČETNĚ OBRUČE A SÍTĚ. _x000d_
_x000d_
_x000d_
</t>
  </si>
  <si>
    <t>32</t>
  </si>
  <si>
    <t>R-7671002</t>
  </si>
  <si>
    <t xml:space="preserve">D+M žebřin  - viz. Z03</t>
  </si>
  <si>
    <t>-1297950670</t>
  </si>
  <si>
    <t xml:space="preserve">Poznámka k položce:_x000d_
SESTAVA ŽĚBŘIN KOTVENA NA STĚNU, ŽEBŘINA S PROVEDENÍM 17 PŘÍČEK, BOČNICE TVOŘENY ZE SMRKOVÉ SPÁROVKY, HL. CELKEM 1170 MM, PŘÍČKY PROVEDENY Z BUKOVÝCH DÝH (40x34 MM), ČSN EN 12346 (94 0346)_x000d_
_x000d_
</t>
  </si>
  <si>
    <t>775</t>
  </si>
  <si>
    <t>Podlahy skládané</t>
  </si>
  <si>
    <t>33</t>
  </si>
  <si>
    <t>775411820</t>
  </si>
  <si>
    <t>Demontáž soklíků nebo lišt připevňovaných vruty do suti</t>
  </si>
  <si>
    <t>m</t>
  </si>
  <si>
    <t>-377695305</t>
  </si>
  <si>
    <t>"viz. v ýkresy bouracích prací"26,7+0,2*18</t>
  </si>
  <si>
    <t>776</t>
  </si>
  <si>
    <t>Podlahy povlakové</t>
  </si>
  <si>
    <t>34</t>
  </si>
  <si>
    <t>776111117</t>
  </si>
  <si>
    <t>Broušení stávajícího podkladu povlakových podlah diamantovým kotoučem</t>
  </si>
  <si>
    <t>-1336996616</t>
  </si>
  <si>
    <t>35</t>
  </si>
  <si>
    <t>776111311</t>
  </si>
  <si>
    <t>Vysátí podkladu povlakových podlah</t>
  </si>
  <si>
    <t>-519734448</t>
  </si>
  <si>
    <t>36</t>
  </si>
  <si>
    <t>776141134</t>
  </si>
  <si>
    <t xml:space="preserve">Stěrka podlahová nivelační pro vyrovnání podkladu povlakových podlah  (SAMONIVELAČNÍ STĚRKA SLOŽENA ZE SPECIÁLNÍCH CEMENTŮ) do 10 mm</t>
  </si>
  <si>
    <t>-4970063</t>
  </si>
  <si>
    <t>37</t>
  </si>
  <si>
    <t>776201812</t>
  </si>
  <si>
    <t>Demontáž lepených povlakových podlah s podložkou ručně</t>
  </si>
  <si>
    <t>-2018706995</t>
  </si>
  <si>
    <t>Poznámka k položce:_x000d_
sportovní podlaha v tělocvičně</t>
  </si>
  <si>
    <t>"stávající sportovní podlaha v tělocvičně - viz. výkres bouracích prací"436,8</t>
  </si>
  <si>
    <t>38</t>
  </si>
  <si>
    <t>998776312</t>
  </si>
  <si>
    <t>Přesun hmot procentní pro podlahy povlakové ruční v objektech v přes 6 do 12 m</t>
  </si>
  <si>
    <t>674085901</t>
  </si>
  <si>
    <t>39</t>
  </si>
  <si>
    <t>R-7761215</t>
  </si>
  <si>
    <t>penetrace (TŘÍSLOŽKOVÝ EPOXI-CEMENTOVÝ PRIMER - 2 vrstvy)</t>
  </si>
  <si>
    <t>52171154</t>
  </si>
  <si>
    <t>40</t>
  </si>
  <si>
    <t>R-7765076</t>
  </si>
  <si>
    <t>LAJNOVÁNÍ HŘIŠTĚ PRO BASKETBAL, ROZMĚRY BUDOU PŘISPŮSOBENY ROZMĚRŮM TĚLOCVIČNY (HRACÍ PLOCHA 26x13,5 M)</t>
  </si>
  <si>
    <t>512</t>
  </si>
  <si>
    <t>863089179</t>
  </si>
  <si>
    <t>41</t>
  </si>
  <si>
    <t>R-7765077</t>
  </si>
  <si>
    <t>LAJNOVÁNÍ HŘIŠTĚ PRO VOLEJBAL</t>
  </si>
  <si>
    <t>1776719545</t>
  </si>
  <si>
    <t>42</t>
  </si>
  <si>
    <t>R-7765078</t>
  </si>
  <si>
    <t>LAJNOVÁNÍ HŘIŠTĚ PRO BADMINTON</t>
  </si>
  <si>
    <t>-1031837150</t>
  </si>
  <si>
    <t>43</t>
  </si>
  <si>
    <t>R-7765090</t>
  </si>
  <si>
    <t xml:space="preserve">D+M podlahy v tělocvičně vč. dodávky lepidla, vč. všech příslušenství a doplňků </t>
  </si>
  <si>
    <t>869198340</t>
  </si>
  <si>
    <t>Poznámka k položce:_x000d_
Položka obsahuje : _x000d_
_x000d_
- KOMBINOVANÝ SYSTÉM SPORTOVNÍ PODLAHY TL. CCA 42 MM_x000d_
(BODOVĚ ELASTICKÝ VINYLOVÝ POVRCH TL. CCA 7,5 MM - CELOPLOŠNĚ_x000d_
LEPENÝ - LEPIDLO NA BÁZI SYNTETICKÝCH POLYMERŮ VE VODNÍ DISPERZI,_x000d_
DVOJITÝ HDF PANEL S VYSOKOU HUSTOTOU 880 kg/m3, TL. 18,8 MM_x000d_
PĚNOVÁ PODLOŽKA S HUSTOTOU 60 kg/m3, TL. 15 MM)_x000d_
- PAROTĚSNÁ PE FÓLIE_x000d_
(POJISTNÁ PE FÓLIE 200 μm, S PŘESAZENÍM A PŘELEPENÍM SPOJE)</t>
  </si>
  <si>
    <t>44</t>
  </si>
  <si>
    <t>R-7765609</t>
  </si>
  <si>
    <t xml:space="preserve">D+M UKONČOVACÍ PROFIL SPORTOVNÍ PODLAHY  - viz. Z08</t>
  </si>
  <si>
    <t>-1865929809</t>
  </si>
  <si>
    <t>Poznámka k položce:_x000d_
vč. kotvení a dodávky kotevních prvků _x000d_
_x000d_
UKONČOVACÍ PROFIL SPORTOVNÍ PODLAHY - U ZACHOVÁNÉHO KRYTU TOPENÍ BUDE PROVEDENO NAKOTVENÍ DO ZEMĚ DŘEVĚNÉ LATĚ 40/60 MM MEZI SLOUPKY KRYTU OTOPNÝCH TĚLES, A K NI BUDE DOTAŽENA NOVÁ SPORTOVNÍ PODLAHA, NÁSLEDNĚ BUDE PROVEDENO OLIŠTOVÁNÍ SPORTOVNÍ PODLAHY A PRIKOTVENÍ LIŠTY DO DŘEVENÉ LATĚ</t>
  </si>
  <si>
    <t>784</t>
  </si>
  <si>
    <t>Dokončovací práce - malby a tapety</t>
  </si>
  <si>
    <t>45</t>
  </si>
  <si>
    <t>784181115</t>
  </si>
  <si>
    <t>Základní silikátová jednonásobná bezbarvá penetrace podkladu v místnostech výšky přes 5,00 m</t>
  </si>
  <si>
    <t>CS ÚRS 2024 01</t>
  </si>
  <si>
    <t>-1200592709</t>
  </si>
  <si>
    <t>"strop tělocvičny"397,8</t>
  </si>
  <si>
    <t>"strop nářaďovny"39,8</t>
  </si>
  <si>
    <t xml:space="preserve">"chodba"50 </t>
  </si>
  <si>
    <t>46</t>
  </si>
  <si>
    <t>784221105</t>
  </si>
  <si>
    <t>Dvojnásobné bílé malby ze směsí za sucha dobře otěruvzdorných v místnostech přes 5,00 m</t>
  </si>
  <si>
    <t>1904277540</t>
  </si>
  <si>
    <t>"chodba"50</t>
  </si>
  <si>
    <t>47</t>
  </si>
  <si>
    <t>784221155</t>
  </si>
  <si>
    <t>Příplatek k cenám 2x maleb za sucha otěruvzdorných za barevnou malbu v odstínu sytém</t>
  </si>
  <si>
    <t>CS ÚRS 2022 02</t>
  </si>
  <si>
    <t>1159377406</t>
  </si>
  <si>
    <t>M</t>
  </si>
  <si>
    <t>Práce a dodávky M</t>
  </si>
  <si>
    <t>21-M</t>
  </si>
  <si>
    <t>Elektromontáže</t>
  </si>
  <si>
    <t>48</t>
  </si>
  <si>
    <t>R-21090</t>
  </si>
  <si>
    <t xml:space="preserve">Přeložka nouzového osvětlení vč. ochranného krytu, vč. odpojení a zpětného zapojení </t>
  </si>
  <si>
    <t>64</t>
  </si>
  <si>
    <t>-1180563211</t>
  </si>
  <si>
    <t>49</t>
  </si>
  <si>
    <t>R-21093</t>
  </si>
  <si>
    <t xml:space="preserve">Přeložka ovládacích prvků , vč. odpojení a zpětného zapojení </t>
  </si>
  <si>
    <t>511100912</t>
  </si>
  <si>
    <t>002 - Ostatní a vedlejší náklady</t>
  </si>
  <si>
    <t xml:space="preserve"> </t>
  </si>
  <si>
    <t xml:space="preserve">999 - Ostatní vedlejší náklady </t>
  </si>
  <si>
    <t>VRN1 - Průzkumné, geodetické a projektové práce</t>
  </si>
  <si>
    <t>VRN3 - Zařízení staveniště</t>
  </si>
  <si>
    <t>VRN4 - Inženýrská činnost</t>
  </si>
  <si>
    <t xml:space="preserve">Zpracování akustické studie </t>
  </si>
  <si>
    <t>soubor</t>
  </si>
  <si>
    <t>532783390</t>
  </si>
  <si>
    <t xml:space="preserve">Poznámka k položce:_x000d_
před objednáním materiálu a zahájením prací bude zpracována akustická studie dle konkrétního dodavatele podhledu, tato studie bude předložena projektantovi k odsouhlasení,   akustický podhled musí splňovat požadavky ČSN 730527_x000d_
_x000d_
</t>
  </si>
  <si>
    <t>R-7635024</t>
  </si>
  <si>
    <t xml:space="preserve">Měření doby dozvuku </t>
  </si>
  <si>
    <t>-1033216617</t>
  </si>
  <si>
    <t>999</t>
  </si>
  <si>
    <t xml:space="preserve">Ostatní vedlejší náklady </t>
  </si>
  <si>
    <t>R-9998904</t>
  </si>
  <si>
    <t xml:space="preserve">pojištění zhotovitele stavby dle SoD </t>
  </si>
  <si>
    <t>-1086995814</t>
  </si>
  <si>
    <t>VRN1</t>
  </si>
  <si>
    <t>Průzkumné, geodetické a projektové práce</t>
  </si>
  <si>
    <t>013254000</t>
  </si>
  <si>
    <t>Dokumentace skutečného provedení stavby</t>
  </si>
  <si>
    <t>CS ÚRS 2016 01</t>
  </si>
  <si>
    <t>1024</t>
  </si>
  <si>
    <t>-1098552583</t>
  </si>
  <si>
    <t xml:space="preserve">Poznámka k položce:_x000d_
Dokumentace skutečného provedení v rozsahu dle platné vyhlášky na dokumentaci staveb v počtu dle SOD </t>
  </si>
  <si>
    <t>013254001</t>
  </si>
  <si>
    <t xml:space="preserve">Výrobní a dílenská dokumentace </t>
  </si>
  <si>
    <t>1881357431</t>
  </si>
  <si>
    <t xml:space="preserve">Poznámka k položce:_x000d_
_x000d_
_x000d_
_x000d_
_x000d_
_x000d_
_x000d_
_x000d_
</t>
  </si>
  <si>
    <t>013254101</t>
  </si>
  <si>
    <t xml:space="preserve">Monitoring v průběhu výstavby </t>
  </si>
  <si>
    <t>-567837554</t>
  </si>
  <si>
    <t xml:space="preserve">Poznámka k položce:_x000d_
Fotografie nebo videozáznamy zakrývaných konstrukcí a jiných skutečností rozhodných např. pro vícepráce a méněpráce_x000d_
</t>
  </si>
  <si>
    <t>R-99001</t>
  </si>
  <si>
    <t xml:space="preserve">Zpracování technologických postupů proádění prací na jednotlivé činnosti </t>
  </si>
  <si>
    <t>1535899915</t>
  </si>
  <si>
    <t>R-9998700</t>
  </si>
  <si>
    <t xml:space="preserve">Zakrytí podlahy a dveří v chodbě  - zajištění proti zněčištění a poškození </t>
  </si>
  <si>
    <t>1668400235</t>
  </si>
  <si>
    <t>VRN3</t>
  </si>
  <si>
    <t>Zařízení staveniště</t>
  </si>
  <si>
    <t>032103000</t>
  </si>
  <si>
    <t xml:space="preserve">Zařízení staveniště - zřízení, provoz, odstranění </t>
  </si>
  <si>
    <t>463045448</t>
  </si>
  <si>
    <t xml:space="preserve">Poznámka k položce:_x000d_
Náklady na vybudování a zajištění zařízení staveniště a jeho provoz, údržbu a likvidaci v souladu s platnými právními předpisy, včetně případného zajištění ohlášení dle zákona č. 183/2006 Sb., o územním plánování a stavebním řádu (stavební zákon), ve znění pozdějších předpisů; zřízení staveništních přípojek energií (vody a energie), jejich měření, provoz, údržba, úhrada a likvidace; zajištění případného zimního opatření; náklady na úpravu povrchů po odstranění zařízení staveniště a úklid ploch, na kterých bylo zařízení staveniště provozováno; dodávka, skladování, správa, zabudování a montáž veškerých dílů a materiálů a zařízení týkající se veřejné zakázky; zajištění staveniště proti přístupu nepovolaných osob, zabezpečení staveniště. Náklady na vybavení objektů zařízení staveniště a odstranění objektů zařízení staveniště včetně odvozu. Náklady na střežení, vhodné zabezpečení staveniště._x000d_
Zajištění bezpečného příjezdu a přístupu na staveniště vč. dopravního zmnačení a potřebných souhlasů a rozhodnutí s vybudováním zařízení staveniště, náklady na připojení staveniště na energie vč. zajištění měření odběru energiií, vytýčení obvodu staveniště, oplocení a zabezpečení prostoru staveniště proti neoprávněnému vstupu _x000d_
_x000d_
Položka obsahuje i zřízení příjezdu ke stavbě, zřízení zpevněné a manipulační plochy např. pro jeřáb nebo jinou techniku. _x000d_
</t>
  </si>
  <si>
    <t>VRN4</t>
  </si>
  <si>
    <t>Inženýrská činnost</t>
  </si>
  <si>
    <t>043103000</t>
  </si>
  <si>
    <t xml:space="preserve">Náklady na provedení zkoušek, revizí a měření </t>
  </si>
  <si>
    <t>-2034492389</t>
  </si>
  <si>
    <t xml:space="preserve">Poznámka k položce:_x000d_
Náklady na provedení zkoušek, revizí a měření, které jsou vyžadovány v  technických normách a dalších předpisech ve vztahu k prováděným pracím, dodávkám a službám a jejichž počet a druh by měl být specifikovaný v dokumentu KZP vyhotoveným zhotovitelem._x000d_
Pokud nejsou uvedeny v jednotlivých profesích_x000d_
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</si>
</sst>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6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167" fontId="21" fillId="2" borderId="22" xfId="0" applyNumberFormat="1" applyFont="1" applyFill="1" applyBorder="1" applyAlignment="1" applyProtection="1">
      <alignment vertical="center"/>
      <protection locked="0"/>
    </xf>
    <xf numFmtId="0" fontId="34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jpg" /><Relationship Id="rId2" Type="http://schemas.openxmlformats.org/officeDocument/2006/relationships/image" Target="../media/image9.jpg" /><Relationship Id="rId3" Type="http://schemas.openxmlformats.org/officeDocument/2006/relationships/image" Target="../media/image1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116</xdr:row>
      <xdr:rowOff>0</xdr:rowOff>
    </xdr:from>
    <xdr:to>
      <xdr:col>9</xdr:col>
      <xdr:colOff>1215390</xdr:colOff>
      <xdr:row>120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108</xdr:row>
      <xdr:rowOff>0</xdr:rowOff>
    </xdr:from>
    <xdr:to>
      <xdr:col>9</xdr:col>
      <xdr:colOff>1215390</xdr:colOff>
      <xdr:row>112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="1" customFormat="1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s="1" customFormat="1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s="1" customFormat="1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19</v>
      </c>
      <c r="AL7" s="21"/>
      <c r="AM7" s="21"/>
      <c r="AN7" s="26" t="s">
        <v>1</v>
      </c>
      <c r="AO7" s="21"/>
      <c r="AP7" s="21"/>
      <c r="AQ7" s="21"/>
      <c r="AR7" s="19"/>
      <c r="BE7" s="30"/>
      <c r="BS7" s="16" t="s">
        <v>6</v>
      </c>
    </row>
    <row r="8" s="1" customFormat="1" ht="12" customHeight="1">
      <c r="B8" s="20"/>
      <c r="C8" s="21"/>
      <c r="D8" s="31" t="s">
        <v>20</v>
      </c>
      <c r="E8" s="21"/>
      <c r="F8" s="21"/>
      <c r="G8" s="21"/>
      <c r="H8" s="21"/>
      <c r="I8" s="21"/>
      <c r="J8" s="21"/>
      <c r="K8" s="26" t="s">
        <v>21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22</v>
      </c>
      <c r="AL8" s="21"/>
      <c r="AM8" s="21"/>
      <c r="AN8" s="32" t="s">
        <v>23</v>
      </c>
      <c r="AO8" s="21"/>
      <c r="AP8" s="21"/>
      <c r="AQ8" s="21"/>
      <c r="AR8" s="19"/>
      <c r="BE8" s="30"/>
      <c r="BS8" s="16" t="s">
        <v>6</v>
      </c>
    </row>
    <row r="9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s="1" customFormat="1" ht="12" customHeight="1">
      <c r="B10" s="20"/>
      <c r="C10" s="21"/>
      <c r="D10" s="31" t="s">
        <v>24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25</v>
      </c>
      <c r="AL10" s="21"/>
      <c r="AM10" s="21"/>
      <c r="AN10" s="26" t="s">
        <v>1</v>
      </c>
      <c r="AO10" s="21"/>
      <c r="AP10" s="21"/>
      <c r="AQ10" s="21"/>
      <c r="AR10" s="19"/>
      <c r="BE10" s="30"/>
      <c r="BS10" s="16" t="s">
        <v>6</v>
      </c>
    </row>
    <row r="11" s="1" customFormat="1" ht="18.48" customHeight="1">
      <c r="B11" s="20"/>
      <c r="C11" s="21"/>
      <c r="D11" s="21"/>
      <c r="E11" s="26" t="s">
        <v>26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27</v>
      </c>
      <c r="AL11" s="21"/>
      <c r="AM11" s="21"/>
      <c r="AN11" s="26" t="s">
        <v>1</v>
      </c>
      <c r="AO11" s="21"/>
      <c r="AP11" s="21"/>
      <c r="AQ11" s="21"/>
      <c r="AR11" s="19"/>
      <c r="BE11" s="30"/>
      <c r="BS11" s="16" t="s">
        <v>6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s="1" customFormat="1" ht="12" customHeight="1">
      <c r="B13" s="20"/>
      <c r="C13" s="21"/>
      <c r="D13" s="31" t="s">
        <v>28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25</v>
      </c>
      <c r="AL13" s="21"/>
      <c r="AM13" s="21"/>
      <c r="AN13" s="33" t="s">
        <v>29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29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27</v>
      </c>
      <c r="AL14" s="21"/>
      <c r="AM14" s="21"/>
      <c r="AN14" s="33" t="s">
        <v>29</v>
      </c>
      <c r="AO14" s="21"/>
      <c r="AP14" s="21"/>
      <c r="AQ14" s="21"/>
      <c r="AR14" s="19"/>
      <c r="BE14" s="30"/>
      <c r="BS14" s="16" t="s">
        <v>6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s="1" customFormat="1" ht="12" customHeight="1">
      <c r="B16" s="20"/>
      <c r="C16" s="21"/>
      <c r="D16" s="31" t="s">
        <v>30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25</v>
      </c>
      <c r="AL16" s="21"/>
      <c r="AM16" s="21"/>
      <c r="AN16" s="26" t="s">
        <v>1</v>
      </c>
      <c r="AO16" s="21"/>
      <c r="AP16" s="21"/>
      <c r="AQ16" s="21"/>
      <c r="AR16" s="19"/>
      <c r="BE16" s="30"/>
      <c r="BS16" s="16" t="s">
        <v>4</v>
      </c>
    </row>
    <row r="17" s="1" customFormat="1" ht="18.48" customHeight="1">
      <c r="B17" s="20"/>
      <c r="C17" s="21"/>
      <c r="D17" s="21"/>
      <c r="E17" s="26" t="s">
        <v>31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27</v>
      </c>
      <c r="AL17" s="21"/>
      <c r="AM17" s="21"/>
      <c r="AN17" s="26" t="s">
        <v>1</v>
      </c>
      <c r="AO17" s="21"/>
      <c r="AP17" s="21"/>
      <c r="AQ17" s="21"/>
      <c r="AR17" s="19"/>
      <c r="BE17" s="30"/>
      <c r="BS17" s="16" t="s">
        <v>32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s="1" customFormat="1" ht="12" customHeight="1">
      <c r="B19" s="20"/>
      <c r="C19" s="21"/>
      <c r="D19" s="31" t="s">
        <v>33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25</v>
      </c>
      <c r="AL19" s="21"/>
      <c r="AM19" s="21"/>
      <c r="AN19" s="26" t="s">
        <v>1</v>
      </c>
      <c r="AO19" s="21"/>
      <c r="AP19" s="21"/>
      <c r="AQ19" s="21"/>
      <c r="AR19" s="19"/>
      <c r="BE19" s="30"/>
      <c r="BS19" s="16" t="s">
        <v>6</v>
      </c>
    </row>
    <row r="20" s="1" customFormat="1" ht="18.48" customHeight="1">
      <c r="B20" s="20"/>
      <c r="C20" s="21"/>
      <c r="D20" s="21"/>
      <c r="E20" s="26" t="s">
        <v>34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27</v>
      </c>
      <c r="AL20" s="21"/>
      <c r="AM20" s="21"/>
      <c r="AN20" s="26" t="s">
        <v>1</v>
      </c>
      <c r="AO20" s="21"/>
      <c r="AP20" s="21"/>
      <c r="AQ20" s="21"/>
      <c r="AR20" s="19"/>
      <c r="BE20" s="30"/>
      <c r="BS20" s="16" t="s">
        <v>32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s="1" customFormat="1" ht="12" customHeight="1">
      <c r="B22" s="20"/>
      <c r="C22" s="21"/>
      <c r="D22" s="31" t="s">
        <v>35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s="1" customFormat="1" ht="16.5" customHeight="1">
      <c r="B23" s="20"/>
      <c r="C23" s="21"/>
      <c r="D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s="1" customFormat="1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2" customFormat="1" ht="25.92" customHeight="1">
      <c r="A26" s="37"/>
      <c r="B26" s="38"/>
      <c r="C26" s="39"/>
      <c r="D26" s="40" t="s">
        <v>36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9"/>
      <c r="AQ26" s="39"/>
      <c r="AR26" s="43"/>
      <c r="BE26" s="30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E27" s="30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37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38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39</v>
      </c>
      <c r="AL28" s="44"/>
      <c r="AM28" s="44"/>
      <c r="AN28" s="44"/>
      <c r="AO28" s="44"/>
      <c r="AP28" s="39"/>
      <c r="AQ28" s="39"/>
      <c r="AR28" s="43"/>
      <c r="BE28" s="30"/>
    </row>
    <row r="29" s="3" customFormat="1" ht="14.4" customHeight="1">
      <c r="A29" s="3"/>
      <c r="B29" s="45"/>
      <c r="C29" s="46"/>
      <c r="D29" s="31" t="s">
        <v>40</v>
      </c>
      <c r="E29" s="46"/>
      <c r="F29" s="31" t="s">
        <v>41</v>
      </c>
      <c r="G29" s="46"/>
      <c r="H29" s="46"/>
      <c r="I29" s="46"/>
      <c r="J29" s="46"/>
      <c r="K29" s="46"/>
      <c r="L29" s="47">
        <v>0.21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ROUND(AZ94,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ROUND(AV94, 2)</f>
        <v>0</v>
      </c>
      <c r="AL29" s="46"/>
      <c r="AM29" s="46"/>
      <c r="AN29" s="46"/>
      <c r="AO29" s="46"/>
      <c r="AP29" s="46"/>
      <c r="AQ29" s="46"/>
      <c r="AR29" s="49"/>
      <c r="BE29" s="50"/>
    </row>
    <row r="30" s="3" customFormat="1" ht="14.4" customHeight="1">
      <c r="A30" s="3"/>
      <c r="B30" s="45"/>
      <c r="C30" s="46"/>
      <c r="D30" s="46"/>
      <c r="E30" s="46"/>
      <c r="F30" s="31" t="s">
        <v>42</v>
      </c>
      <c r="G30" s="46"/>
      <c r="H30" s="46"/>
      <c r="I30" s="46"/>
      <c r="J30" s="46"/>
      <c r="K30" s="46"/>
      <c r="L30" s="47">
        <v>0.12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ROUND(BA94,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ROUND(AW94, 2)</f>
        <v>0</v>
      </c>
      <c r="AL30" s="46"/>
      <c r="AM30" s="46"/>
      <c r="AN30" s="46"/>
      <c r="AO30" s="46"/>
      <c r="AP30" s="46"/>
      <c r="AQ30" s="46"/>
      <c r="AR30" s="49"/>
      <c r="BE30" s="50"/>
    </row>
    <row r="31" hidden="1" s="3" customFormat="1" ht="14.4" customHeight="1">
      <c r="A31" s="3"/>
      <c r="B31" s="45"/>
      <c r="C31" s="46"/>
      <c r="D31" s="46"/>
      <c r="E31" s="46"/>
      <c r="F31" s="31" t="s">
        <v>43</v>
      </c>
      <c r="G31" s="46"/>
      <c r="H31" s="46"/>
      <c r="I31" s="46"/>
      <c r="J31" s="46"/>
      <c r="K31" s="46"/>
      <c r="L31" s="47">
        <v>0.21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ROUND(BB94,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E31" s="50"/>
    </row>
    <row r="32" hidden="1" s="3" customFormat="1" ht="14.4" customHeight="1">
      <c r="A32" s="3"/>
      <c r="B32" s="45"/>
      <c r="C32" s="46"/>
      <c r="D32" s="46"/>
      <c r="E32" s="46"/>
      <c r="F32" s="31" t="s">
        <v>44</v>
      </c>
      <c r="G32" s="46"/>
      <c r="H32" s="46"/>
      <c r="I32" s="46"/>
      <c r="J32" s="46"/>
      <c r="K32" s="46"/>
      <c r="L32" s="47">
        <v>0.12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ROUND(BC94,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E32" s="50"/>
    </row>
    <row r="33" hidden="1" s="3" customFormat="1" ht="14.4" customHeight="1">
      <c r="A33" s="3"/>
      <c r="B33" s="45"/>
      <c r="C33" s="46"/>
      <c r="D33" s="46"/>
      <c r="E33" s="46"/>
      <c r="F33" s="31" t="s">
        <v>45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ROUND(BD94,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E33" s="50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E34" s="30"/>
    </row>
    <row r="35" s="2" customFormat="1" ht="25.92" customHeight="1">
      <c r="A35" s="37"/>
      <c r="B35" s="38"/>
      <c r="C35" s="51"/>
      <c r="D35" s="52" t="s">
        <v>46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47</v>
      </c>
      <c r="U35" s="53"/>
      <c r="V35" s="53"/>
      <c r="W35" s="53"/>
      <c r="X35" s="55" t="s">
        <v>48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E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E36" s="37"/>
    </row>
    <row r="37" s="2" customFormat="1" ht="14.4" customHeight="1">
      <c r="A37" s="37"/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43"/>
      <c r="BE37" s="37"/>
    </row>
    <row r="38" s="1" customFormat="1" ht="14.4" customHeigh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19"/>
    </row>
    <row r="39" s="1" customFormat="1" ht="14.4" customHeigh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19"/>
    </row>
    <row r="40" s="1" customFormat="1" ht="14.4" customHeigh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19"/>
    </row>
    <row r="41" s="1" customFormat="1" ht="14.4" customHeight="1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/>
    </row>
    <row r="42" s="1" customFormat="1" ht="14.4" customHeight="1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/>
    </row>
    <row r="43" s="1" customFormat="1" ht="14.4" customHeight="1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/>
    </row>
    <row r="44" s="1" customFormat="1" ht="14.4" customHeight="1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/>
    </row>
    <row r="45" s="1" customFormat="1" ht="14.4" customHeight="1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/>
    </row>
    <row r="46" s="1" customFormat="1" ht="14.4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/>
    </row>
    <row r="47" s="1" customFormat="1" ht="14.4" customHeight="1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/>
    </row>
    <row r="48" s="1" customFormat="1" ht="14.4" customHeight="1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/>
    </row>
    <row r="49" s="2" customFormat="1" ht="14.4" customHeight="1">
      <c r="B49" s="58"/>
      <c r="C49" s="59"/>
      <c r="D49" s="60" t="s">
        <v>49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0" t="s">
        <v>50</v>
      </c>
      <c r="AI49" s="61"/>
      <c r="AJ49" s="61"/>
      <c r="AK49" s="61"/>
      <c r="AL49" s="61"/>
      <c r="AM49" s="61"/>
      <c r="AN49" s="61"/>
      <c r="AO49" s="61"/>
      <c r="AP49" s="59"/>
      <c r="AQ49" s="59"/>
      <c r="AR49" s="62"/>
    </row>
    <row r="50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/>
    </row>
    <row r="51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/>
    </row>
    <row r="52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/>
    </row>
    <row r="53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/>
    </row>
    <row r="54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19"/>
    </row>
    <row r="5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/>
    </row>
    <row r="56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19"/>
    </row>
    <row r="57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19"/>
    </row>
    <row r="58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19"/>
    </row>
    <row r="59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19"/>
    </row>
    <row r="60" s="2" customFormat="1">
      <c r="A60" s="37"/>
      <c r="B60" s="38"/>
      <c r="C60" s="39"/>
      <c r="D60" s="63" t="s">
        <v>51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63" t="s">
        <v>52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63" t="s">
        <v>51</v>
      </c>
      <c r="AI60" s="41"/>
      <c r="AJ60" s="41"/>
      <c r="AK60" s="41"/>
      <c r="AL60" s="41"/>
      <c r="AM60" s="63" t="s">
        <v>52</v>
      </c>
      <c r="AN60" s="41"/>
      <c r="AO60" s="41"/>
      <c r="AP60" s="39"/>
      <c r="AQ60" s="39"/>
      <c r="AR60" s="43"/>
      <c r="BE60" s="37"/>
    </row>
    <row r="61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/>
    </row>
    <row r="62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19"/>
    </row>
    <row r="63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19"/>
    </row>
    <row r="64" s="2" customFormat="1">
      <c r="A64" s="37"/>
      <c r="B64" s="38"/>
      <c r="C64" s="39"/>
      <c r="D64" s="60" t="s">
        <v>53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0" t="s">
        <v>54</v>
      </c>
      <c r="AI64" s="64"/>
      <c r="AJ64" s="64"/>
      <c r="AK64" s="64"/>
      <c r="AL64" s="64"/>
      <c r="AM64" s="64"/>
      <c r="AN64" s="64"/>
      <c r="AO64" s="64"/>
      <c r="AP64" s="39"/>
      <c r="AQ64" s="39"/>
      <c r="AR64" s="43"/>
      <c r="BE64" s="37"/>
    </row>
    <row r="6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</row>
    <row r="66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/>
    </row>
    <row r="67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19"/>
    </row>
    <row r="68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19"/>
    </row>
    <row r="69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/>
    </row>
    <row r="70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19"/>
    </row>
    <row r="71"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19"/>
    </row>
    <row r="72"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/>
    </row>
    <row r="73"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19"/>
    </row>
    <row r="75" s="2" customFormat="1">
      <c r="A75" s="37"/>
      <c r="B75" s="38"/>
      <c r="C75" s="39"/>
      <c r="D75" s="63" t="s">
        <v>51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63" t="s">
        <v>52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63" t="s">
        <v>51</v>
      </c>
      <c r="AI75" s="41"/>
      <c r="AJ75" s="41"/>
      <c r="AK75" s="41"/>
      <c r="AL75" s="41"/>
      <c r="AM75" s="63" t="s">
        <v>52</v>
      </c>
      <c r="AN75" s="41"/>
      <c r="AO75" s="41"/>
      <c r="AP75" s="39"/>
      <c r="AQ75" s="39"/>
      <c r="AR75" s="43"/>
      <c r="BE75" s="37"/>
    </row>
    <row r="76" s="2" customForma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43"/>
      <c r="BE76" s="37"/>
    </row>
    <row r="77" s="2" customFormat="1" ht="6.96" customHeight="1">
      <c r="A77" s="37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43"/>
      <c r="BE77" s="37"/>
    </row>
    <row r="81" s="2" customFormat="1" ht="6.96" customHeight="1">
      <c r="A81" s="37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43"/>
      <c r="BE81" s="37"/>
    </row>
    <row r="82" s="2" customFormat="1" ht="24.96" customHeight="1">
      <c r="A82" s="37"/>
      <c r="B82" s="38"/>
      <c r="C82" s="22" t="s">
        <v>55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43"/>
      <c r="B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43"/>
      <c r="BE83" s="37"/>
    </row>
    <row r="84" s="4" customFormat="1" ht="12" customHeight="1">
      <c r="A84" s="4"/>
      <c r="B84" s="69"/>
      <c r="C84" s="31" t="s">
        <v>13</v>
      </c>
      <c r="D84" s="70"/>
      <c r="E84" s="70"/>
      <c r="F84" s="70"/>
      <c r="G84" s="70"/>
      <c r="H84" s="70"/>
      <c r="I84" s="70"/>
      <c r="J84" s="70"/>
      <c r="K84" s="70"/>
      <c r="L84" s="70" t="str">
        <f>K5</f>
        <v>20260203001</v>
      </c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1"/>
      <c r="BE84" s="4"/>
    </row>
    <row r="85" s="5" customFormat="1" ht="36.96" customHeight="1">
      <c r="A85" s="5"/>
      <c r="B85" s="72"/>
      <c r="C85" s="73" t="s">
        <v>16</v>
      </c>
      <c r="D85" s="74"/>
      <c r="E85" s="74"/>
      <c r="F85" s="74"/>
      <c r="G85" s="74"/>
      <c r="H85" s="74"/>
      <c r="I85" s="74"/>
      <c r="J85" s="74"/>
      <c r="K85" s="74"/>
      <c r="L85" s="75" t="str">
        <f>K6</f>
        <v>Výměna podlahy v tělocvičně a doplnění podhledu</v>
      </c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6"/>
      <c r="BE85" s="5"/>
    </row>
    <row r="86" s="2" customFormat="1" ht="6.96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43"/>
      <c r="BE86" s="37"/>
    </row>
    <row r="87" s="2" customFormat="1" ht="12" customHeight="1">
      <c r="A87" s="37"/>
      <c r="B87" s="38"/>
      <c r="C87" s="31" t="s">
        <v>20</v>
      </c>
      <c r="D87" s="39"/>
      <c r="E87" s="39"/>
      <c r="F87" s="39"/>
      <c r="G87" s="39"/>
      <c r="H87" s="39"/>
      <c r="I87" s="39"/>
      <c r="J87" s="39"/>
      <c r="K87" s="39"/>
      <c r="L87" s="77" t="str">
        <f>IF(K8="","",K8)</f>
        <v>Ostrava</v>
      </c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1" t="s">
        <v>22</v>
      </c>
      <c r="AJ87" s="39"/>
      <c r="AK87" s="39"/>
      <c r="AL87" s="39"/>
      <c r="AM87" s="78" t="str">
        <f>IF(AN8= "","",AN8)</f>
        <v>2. 3. 2026</v>
      </c>
      <c r="AN87" s="78"/>
      <c r="AO87" s="39"/>
      <c r="AP87" s="39"/>
      <c r="AQ87" s="39"/>
      <c r="AR87" s="43"/>
      <c r="B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43"/>
      <c r="BE88" s="37"/>
    </row>
    <row r="89" s="2" customFormat="1" ht="15.15" customHeight="1">
      <c r="A89" s="37"/>
      <c r="B89" s="38"/>
      <c r="C89" s="31" t="s">
        <v>24</v>
      </c>
      <c r="D89" s="39"/>
      <c r="E89" s="39"/>
      <c r="F89" s="39"/>
      <c r="G89" s="39"/>
      <c r="H89" s="39"/>
      <c r="I89" s="39"/>
      <c r="J89" s="39"/>
      <c r="K89" s="39"/>
      <c r="L89" s="70" t="str">
        <f>IF(E11= "","",E11)</f>
        <v>Gymnázium Volgogradská, p.o.</v>
      </c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1" t="s">
        <v>30</v>
      </c>
      <c r="AJ89" s="39"/>
      <c r="AK89" s="39"/>
      <c r="AL89" s="39"/>
      <c r="AM89" s="79" t="str">
        <f>IF(E17="","",E17)</f>
        <v>ATRIS s.r.o.</v>
      </c>
      <c r="AN89" s="70"/>
      <c r="AO89" s="70"/>
      <c r="AP89" s="70"/>
      <c r="AQ89" s="39"/>
      <c r="AR89" s="43"/>
      <c r="AS89" s="80" t="s">
        <v>56</v>
      </c>
      <c r="AT89" s="81"/>
      <c r="AU89" s="82"/>
      <c r="AV89" s="82"/>
      <c r="AW89" s="82"/>
      <c r="AX89" s="82"/>
      <c r="AY89" s="82"/>
      <c r="AZ89" s="82"/>
      <c r="BA89" s="82"/>
      <c r="BB89" s="82"/>
      <c r="BC89" s="82"/>
      <c r="BD89" s="83"/>
      <c r="BE89" s="37"/>
    </row>
    <row r="90" s="2" customFormat="1" ht="15.15" customHeight="1">
      <c r="A90" s="37"/>
      <c r="B90" s="38"/>
      <c r="C90" s="31" t="s">
        <v>28</v>
      </c>
      <c r="D90" s="39"/>
      <c r="E90" s="39"/>
      <c r="F90" s="39"/>
      <c r="G90" s="39"/>
      <c r="H90" s="39"/>
      <c r="I90" s="39"/>
      <c r="J90" s="39"/>
      <c r="K90" s="39"/>
      <c r="L90" s="70" t="str">
        <f>IF(E14= "Vyplň údaj","",E14)</f>
        <v/>
      </c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1" t="s">
        <v>33</v>
      </c>
      <c r="AJ90" s="39"/>
      <c r="AK90" s="39"/>
      <c r="AL90" s="39"/>
      <c r="AM90" s="79" t="str">
        <f>IF(E20="","",E20)</f>
        <v>Barbora kyšková</v>
      </c>
      <c r="AN90" s="70"/>
      <c r="AO90" s="70"/>
      <c r="AP90" s="70"/>
      <c r="AQ90" s="39"/>
      <c r="AR90" s="43"/>
      <c r="AS90" s="84"/>
      <c r="AT90" s="85"/>
      <c r="AU90" s="86"/>
      <c r="AV90" s="86"/>
      <c r="AW90" s="86"/>
      <c r="AX90" s="86"/>
      <c r="AY90" s="86"/>
      <c r="AZ90" s="86"/>
      <c r="BA90" s="86"/>
      <c r="BB90" s="86"/>
      <c r="BC90" s="86"/>
      <c r="BD90" s="87"/>
      <c r="BE90" s="37"/>
    </row>
    <row r="91" s="2" customFormat="1" ht="10.8" customHeight="1">
      <c r="A91" s="37"/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43"/>
      <c r="AS91" s="88"/>
      <c r="AT91" s="89"/>
      <c r="AU91" s="90"/>
      <c r="AV91" s="90"/>
      <c r="AW91" s="90"/>
      <c r="AX91" s="90"/>
      <c r="AY91" s="90"/>
      <c r="AZ91" s="90"/>
      <c r="BA91" s="90"/>
      <c r="BB91" s="90"/>
      <c r="BC91" s="90"/>
      <c r="BD91" s="91"/>
      <c r="BE91" s="37"/>
    </row>
    <row r="92" s="2" customFormat="1" ht="29.28" customHeight="1">
      <c r="A92" s="37"/>
      <c r="B92" s="38"/>
      <c r="C92" s="92" t="s">
        <v>57</v>
      </c>
      <c r="D92" s="93"/>
      <c r="E92" s="93"/>
      <c r="F92" s="93"/>
      <c r="G92" s="93"/>
      <c r="H92" s="94"/>
      <c r="I92" s="95" t="s">
        <v>58</v>
      </c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6" t="s">
        <v>59</v>
      </c>
      <c r="AH92" s="93"/>
      <c r="AI92" s="93"/>
      <c r="AJ92" s="93"/>
      <c r="AK92" s="93"/>
      <c r="AL92" s="93"/>
      <c r="AM92" s="93"/>
      <c r="AN92" s="95" t="s">
        <v>60</v>
      </c>
      <c r="AO92" s="93"/>
      <c r="AP92" s="97"/>
      <c r="AQ92" s="98" t="s">
        <v>61</v>
      </c>
      <c r="AR92" s="43"/>
      <c r="AS92" s="99" t="s">
        <v>62</v>
      </c>
      <c r="AT92" s="100" t="s">
        <v>63</v>
      </c>
      <c r="AU92" s="100" t="s">
        <v>64</v>
      </c>
      <c r="AV92" s="100" t="s">
        <v>65</v>
      </c>
      <c r="AW92" s="100" t="s">
        <v>66</v>
      </c>
      <c r="AX92" s="100" t="s">
        <v>67</v>
      </c>
      <c r="AY92" s="100" t="s">
        <v>68</v>
      </c>
      <c r="AZ92" s="100" t="s">
        <v>69</v>
      </c>
      <c r="BA92" s="100" t="s">
        <v>70</v>
      </c>
      <c r="BB92" s="100" t="s">
        <v>71</v>
      </c>
      <c r="BC92" s="100" t="s">
        <v>72</v>
      </c>
      <c r="BD92" s="101" t="s">
        <v>73</v>
      </c>
      <c r="BE92" s="37"/>
    </row>
    <row r="93" s="2" customFormat="1" ht="10.8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43"/>
      <c r="AS93" s="102"/>
      <c r="AT93" s="103"/>
      <c r="AU93" s="103"/>
      <c r="AV93" s="103"/>
      <c r="AW93" s="103"/>
      <c r="AX93" s="103"/>
      <c r="AY93" s="103"/>
      <c r="AZ93" s="103"/>
      <c r="BA93" s="103"/>
      <c r="BB93" s="103"/>
      <c r="BC93" s="103"/>
      <c r="BD93" s="104"/>
      <c r="BE93" s="37"/>
    </row>
    <row r="94" s="6" customFormat="1" ht="32.4" customHeight="1">
      <c r="A94" s="6"/>
      <c r="B94" s="105"/>
      <c r="C94" s="106" t="s">
        <v>74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8">
        <f>ROUND(SUM(AG95:AG96),2)</f>
        <v>0</v>
      </c>
      <c r="AH94" s="108"/>
      <c r="AI94" s="108"/>
      <c r="AJ94" s="108"/>
      <c r="AK94" s="108"/>
      <c r="AL94" s="108"/>
      <c r="AM94" s="108"/>
      <c r="AN94" s="109">
        <f>SUM(AG94,AT94)</f>
        <v>0</v>
      </c>
      <c r="AO94" s="109"/>
      <c r="AP94" s="109"/>
      <c r="AQ94" s="110" t="s">
        <v>1</v>
      </c>
      <c r="AR94" s="111"/>
      <c r="AS94" s="112">
        <f>ROUND(SUM(AS95:AS96),2)</f>
        <v>0</v>
      </c>
      <c r="AT94" s="113">
        <f>ROUND(SUM(AV94:AW94),2)</f>
        <v>0</v>
      </c>
      <c r="AU94" s="114">
        <f>ROUND(SUM(AU95:AU96),5)</f>
        <v>0</v>
      </c>
      <c r="AV94" s="113">
        <f>ROUND(AZ94*L29,2)</f>
        <v>0</v>
      </c>
      <c r="AW94" s="113">
        <f>ROUND(BA94*L30,2)</f>
        <v>0</v>
      </c>
      <c r="AX94" s="113">
        <f>ROUND(BB94*L29,2)</f>
        <v>0</v>
      </c>
      <c r="AY94" s="113">
        <f>ROUND(BC94*L30,2)</f>
        <v>0</v>
      </c>
      <c r="AZ94" s="113">
        <f>ROUND(SUM(AZ95:AZ96),2)</f>
        <v>0</v>
      </c>
      <c r="BA94" s="113">
        <f>ROUND(SUM(BA95:BA96),2)</f>
        <v>0</v>
      </c>
      <c r="BB94" s="113">
        <f>ROUND(SUM(BB95:BB96),2)</f>
        <v>0</v>
      </c>
      <c r="BC94" s="113">
        <f>ROUND(SUM(BC95:BC96),2)</f>
        <v>0</v>
      </c>
      <c r="BD94" s="115">
        <f>ROUND(SUM(BD95:BD96),2)</f>
        <v>0</v>
      </c>
      <c r="BE94" s="6"/>
      <c r="BS94" s="116" t="s">
        <v>75</v>
      </c>
      <c r="BT94" s="116" t="s">
        <v>76</v>
      </c>
      <c r="BU94" s="117" t="s">
        <v>77</v>
      </c>
      <c r="BV94" s="116" t="s">
        <v>78</v>
      </c>
      <c r="BW94" s="116" t="s">
        <v>5</v>
      </c>
      <c r="BX94" s="116" t="s">
        <v>79</v>
      </c>
      <c r="CL94" s="116" t="s">
        <v>1</v>
      </c>
    </row>
    <row r="95" s="7" customFormat="1" ht="16.5" customHeight="1">
      <c r="A95" s="118" t="s">
        <v>80</v>
      </c>
      <c r="B95" s="119"/>
      <c r="C95" s="120"/>
      <c r="D95" s="121" t="s">
        <v>81</v>
      </c>
      <c r="E95" s="121"/>
      <c r="F95" s="121"/>
      <c r="G95" s="121"/>
      <c r="H95" s="121"/>
      <c r="I95" s="122"/>
      <c r="J95" s="121" t="s">
        <v>82</v>
      </c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3">
        <f>'001 - Výměna podlahy v tě...'!J30</f>
        <v>0</v>
      </c>
      <c r="AH95" s="122"/>
      <c r="AI95" s="122"/>
      <c r="AJ95" s="122"/>
      <c r="AK95" s="122"/>
      <c r="AL95" s="122"/>
      <c r="AM95" s="122"/>
      <c r="AN95" s="123">
        <f>SUM(AG95,AT95)</f>
        <v>0</v>
      </c>
      <c r="AO95" s="122"/>
      <c r="AP95" s="122"/>
      <c r="AQ95" s="124" t="s">
        <v>83</v>
      </c>
      <c r="AR95" s="125"/>
      <c r="AS95" s="126">
        <v>0</v>
      </c>
      <c r="AT95" s="127">
        <f>ROUND(SUM(AV95:AW95),2)</f>
        <v>0</v>
      </c>
      <c r="AU95" s="128">
        <f>'001 - Výměna podlahy v tě...'!P130</f>
        <v>0</v>
      </c>
      <c r="AV95" s="127">
        <f>'001 - Výměna podlahy v tě...'!J33</f>
        <v>0</v>
      </c>
      <c r="AW95" s="127">
        <f>'001 - Výměna podlahy v tě...'!J34</f>
        <v>0</v>
      </c>
      <c r="AX95" s="127">
        <f>'001 - Výměna podlahy v tě...'!J35</f>
        <v>0</v>
      </c>
      <c r="AY95" s="127">
        <f>'001 - Výměna podlahy v tě...'!J36</f>
        <v>0</v>
      </c>
      <c r="AZ95" s="127">
        <f>'001 - Výměna podlahy v tě...'!F33</f>
        <v>0</v>
      </c>
      <c r="BA95" s="127">
        <f>'001 - Výměna podlahy v tě...'!F34</f>
        <v>0</v>
      </c>
      <c r="BB95" s="127">
        <f>'001 - Výměna podlahy v tě...'!F35</f>
        <v>0</v>
      </c>
      <c r="BC95" s="127">
        <f>'001 - Výměna podlahy v tě...'!F36</f>
        <v>0</v>
      </c>
      <c r="BD95" s="129">
        <f>'001 - Výměna podlahy v tě...'!F37</f>
        <v>0</v>
      </c>
      <c r="BE95" s="7"/>
      <c r="BT95" s="130" t="s">
        <v>84</v>
      </c>
      <c r="BV95" s="130" t="s">
        <v>78</v>
      </c>
      <c r="BW95" s="130" t="s">
        <v>85</v>
      </c>
      <c r="BX95" s="130" t="s">
        <v>5</v>
      </c>
      <c r="CL95" s="130" t="s">
        <v>1</v>
      </c>
      <c r="CM95" s="130" t="s">
        <v>86</v>
      </c>
    </row>
    <row r="96" s="7" customFormat="1" ht="16.5" customHeight="1">
      <c r="A96" s="118" t="s">
        <v>80</v>
      </c>
      <c r="B96" s="119"/>
      <c r="C96" s="120"/>
      <c r="D96" s="121" t="s">
        <v>87</v>
      </c>
      <c r="E96" s="121"/>
      <c r="F96" s="121"/>
      <c r="G96" s="121"/>
      <c r="H96" s="121"/>
      <c r="I96" s="122"/>
      <c r="J96" s="121" t="s">
        <v>88</v>
      </c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121"/>
      <c r="AD96" s="121"/>
      <c r="AE96" s="121"/>
      <c r="AF96" s="121"/>
      <c r="AG96" s="123">
        <f>'002 - Ostatní a vedlejší ...'!J30</f>
        <v>0</v>
      </c>
      <c r="AH96" s="122"/>
      <c r="AI96" s="122"/>
      <c r="AJ96" s="122"/>
      <c r="AK96" s="122"/>
      <c r="AL96" s="122"/>
      <c r="AM96" s="122"/>
      <c r="AN96" s="123">
        <f>SUM(AG96,AT96)</f>
        <v>0</v>
      </c>
      <c r="AO96" s="122"/>
      <c r="AP96" s="122"/>
      <c r="AQ96" s="124" t="s">
        <v>83</v>
      </c>
      <c r="AR96" s="125"/>
      <c r="AS96" s="131">
        <v>0</v>
      </c>
      <c r="AT96" s="132">
        <f>ROUND(SUM(AV96:AW96),2)</f>
        <v>0</v>
      </c>
      <c r="AU96" s="133">
        <f>'002 - Ostatní a vedlejší ...'!P122</f>
        <v>0</v>
      </c>
      <c r="AV96" s="132">
        <f>'002 - Ostatní a vedlejší ...'!J33</f>
        <v>0</v>
      </c>
      <c r="AW96" s="132">
        <f>'002 - Ostatní a vedlejší ...'!J34</f>
        <v>0</v>
      </c>
      <c r="AX96" s="132">
        <f>'002 - Ostatní a vedlejší ...'!J35</f>
        <v>0</v>
      </c>
      <c r="AY96" s="132">
        <f>'002 - Ostatní a vedlejší ...'!J36</f>
        <v>0</v>
      </c>
      <c r="AZ96" s="132">
        <f>'002 - Ostatní a vedlejší ...'!F33</f>
        <v>0</v>
      </c>
      <c r="BA96" s="132">
        <f>'002 - Ostatní a vedlejší ...'!F34</f>
        <v>0</v>
      </c>
      <c r="BB96" s="132">
        <f>'002 - Ostatní a vedlejší ...'!F35</f>
        <v>0</v>
      </c>
      <c r="BC96" s="132">
        <f>'002 - Ostatní a vedlejší ...'!F36</f>
        <v>0</v>
      </c>
      <c r="BD96" s="134">
        <f>'002 - Ostatní a vedlejší ...'!F37</f>
        <v>0</v>
      </c>
      <c r="BE96" s="7"/>
      <c r="BT96" s="130" t="s">
        <v>84</v>
      </c>
      <c r="BV96" s="130" t="s">
        <v>78</v>
      </c>
      <c r="BW96" s="130" t="s">
        <v>89</v>
      </c>
      <c r="BX96" s="130" t="s">
        <v>5</v>
      </c>
      <c r="CL96" s="130" t="s">
        <v>1</v>
      </c>
      <c r="CM96" s="130" t="s">
        <v>86</v>
      </c>
    </row>
    <row r="97" s="2" customFormat="1" ht="30" customHeight="1">
      <c r="A97" s="37"/>
      <c r="B97" s="38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43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</row>
    <row r="98" s="2" customFormat="1" ht="6.96" customHeight="1">
      <c r="A98" s="37"/>
      <c r="B98" s="65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  <c r="AI98" s="66"/>
      <c r="AJ98" s="66"/>
      <c r="AK98" s="66"/>
      <c r="AL98" s="66"/>
      <c r="AM98" s="66"/>
      <c r="AN98" s="66"/>
      <c r="AO98" s="66"/>
      <c r="AP98" s="66"/>
      <c r="AQ98" s="66"/>
      <c r="AR98" s="43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</row>
  </sheetData>
  <sheetProtection sheet="1" formatColumns="0" formatRows="0" objects="1" scenarios="1" spinCount="100000" saltValue="KTNu8EtJomap2RNQa2dhUfaSEC+DGWMGSMdsP7h66yr4vzjqFosVb0z5PkEDeWtCcP0UaE54asD5NQxssMTNpQ==" hashValue="HfaPc8L7mFXANNWMbjA4H4DPoP/R3DKDnIDyQ9H8/DiDeyAn+jCGxjWGDCl4nwpO7LcYCIfMIqqtL2xr7liaRg==" algorithmName="SHA-512" password="CC35"/>
  <mergeCells count="46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G94:AM94"/>
    <mergeCell ref="AN94:AP94"/>
    <mergeCell ref="AR2:BE2"/>
  </mergeCells>
  <hyperlinks>
    <hyperlink ref="A95" location="'001 - Výměna podlahy v tě...'!C2" display="/"/>
    <hyperlink ref="A96" location="'002 - Ostatní a vedlejší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85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86</v>
      </c>
    </row>
    <row r="4" s="1" customFormat="1" ht="24.96" customHeight="1">
      <c r="B4" s="19"/>
      <c r="D4" s="137" t="s">
        <v>90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Výměna podlahy v tělocvičně a doplnění podhledu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91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92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2. 3. 2026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">
        <v>1</v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">
        <v>26</v>
      </c>
      <c r="F15" s="37"/>
      <c r="G15" s="37"/>
      <c r="H15" s="37"/>
      <c r="I15" s="139" t="s">
        <v>27</v>
      </c>
      <c r="J15" s="142" t="s">
        <v>1</v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28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27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30</v>
      </c>
      <c r="E20" s="37"/>
      <c r="F20" s="37"/>
      <c r="G20" s="37"/>
      <c r="H20" s="37"/>
      <c r="I20" s="139" t="s">
        <v>25</v>
      </c>
      <c r="J20" s="142" t="s">
        <v>1</v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">
        <v>31</v>
      </c>
      <c r="F21" s="37"/>
      <c r="G21" s="37"/>
      <c r="H21" s="37"/>
      <c r="I21" s="139" t="s">
        <v>27</v>
      </c>
      <c r="J21" s="142" t="s">
        <v>1</v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33</v>
      </c>
      <c r="E23" s="37"/>
      <c r="F23" s="37"/>
      <c r="G23" s="37"/>
      <c r="H23" s="37"/>
      <c r="I23" s="139" t="s">
        <v>25</v>
      </c>
      <c r="J23" s="142" t="s">
        <v>1</v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">
        <v>34</v>
      </c>
      <c r="F24" s="37"/>
      <c r="G24" s="37"/>
      <c r="H24" s="37"/>
      <c r="I24" s="139" t="s">
        <v>27</v>
      </c>
      <c r="J24" s="142" t="s">
        <v>1</v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35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36</v>
      </c>
      <c r="E30" s="37"/>
      <c r="F30" s="37"/>
      <c r="G30" s="37"/>
      <c r="H30" s="37"/>
      <c r="I30" s="37"/>
      <c r="J30" s="150">
        <f>ROUND(J130,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38</v>
      </c>
      <c r="G32" s="37"/>
      <c r="H32" s="37"/>
      <c r="I32" s="151" t="s">
        <v>37</v>
      </c>
      <c r="J32" s="151" t="s">
        <v>39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40</v>
      </c>
      <c r="E33" s="139" t="s">
        <v>41</v>
      </c>
      <c r="F33" s="153">
        <f>ROUND((SUM(BE130:BE250)),  2)</f>
        <v>0</v>
      </c>
      <c r="G33" s="37"/>
      <c r="H33" s="37"/>
      <c r="I33" s="154">
        <v>0.21</v>
      </c>
      <c r="J33" s="153">
        <f>ROUND(((SUM(BE130:BE250))*I33),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42</v>
      </c>
      <c r="F34" s="153">
        <f>ROUND((SUM(BF130:BF250)),  2)</f>
        <v>0</v>
      </c>
      <c r="G34" s="37"/>
      <c r="H34" s="37"/>
      <c r="I34" s="154">
        <v>0.12</v>
      </c>
      <c r="J34" s="153">
        <f>ROUND(((SUM(BF130:BF250))*I34),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43</v>
      </c>
      <c r="F35" s="153">
        <f>ROUND((SUM(BG130:BG250)),  2)</f>
        <v>0</v>
      </c>
      <c r="G35" s="37"/>
      <c r="H35" s="37"/>
      <c r="I35" s="154">
        <v>0.21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44</v>
      </c>
      <c r="F36" s="153">
        <f>ROUND((SUM(BH130:BH250)),  2)</f>
        <v>0</v>
      </c>
      <c r="G36" s="37"/>
      <c r="H36" s="37"/>
      <c r="I36" s="154">
        <v>0.12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45</v>
      </c>
      <c r="F37" s="153">
        <f>ROUND((SUM(BI130:BI250)),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46</v>
      </c>
      <c r="E39" s="157"/>
      <c r="F39" s="157"/>
      <c r="G39" s="158" t="s">
        <v>47</v>
      </c>
      <c r="H39" s="159" t="s">
        <v>48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49</v>
      </c>
      <c r="E50" s="163"/>
      <c r="F50" s="163"/>
      <c r="G50" s="162" t="s">
        <v>50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51</v>
      </c>
      <c r="E61" s="165"/>
      <c r="F61" s="166" t="s">
        <v>52</v>
      </c>
      <c r="G61" s="164" t="s">
        <v>51</v>
      </c>
      <c r="H61" s="165"/>
      <c r="I61" s="165"/>
      <c r="J61" s="167" t="s">
        <v>52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53</v>
      </c>
      <c r="E65" s="168"/>
      <c r="F65" s="168"/>
      <c r="G65" s="162" t="s">
        <v>54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51</v>
      </c>
      <c r="E76" s="165"/>
      <c r="F76" s="166" t="s">
        <v>52</v>
      </c>
      <c r="G76" s="164" t="s">
        <v>51</v>
      </c>
      <c r="H76" s="165"/>
      <c r="I76" s="165"/>
      <c r="J76" s="167" t="s">
        <v>52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93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Výměna podlahy v tělocvičně a doplnění podhledu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91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001 - Výměna podlahy v tělocvičně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>Ostrava</v>
      </c>
      <c r="G89" s="39"/>
      <c r="H89" s="39"/>
      <c r="I89" s="31" t="s">
        <v>22</v>
      </c>
      <c r="J89" s="78" t="str">
        <f>IF(J12="","",J12)</f>
        <v>2. 3. 2026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>Gymnázium Volgogradská, p.o.</v>
      </c>
      <c r="G91" s="39"/>
      <c r="H91" s="39"/>
      <c r="I91" s="31" t="s">
        <v>30</v>
      </c>
      <c r="J91" s="35" t="str">
        <f>E21</f>
        <v>ATRIS s.r.o.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28</v>
      </c>
      <c r="D92" s="39"/>
      <c r="E92" s="39"/>
      <c r="F92" s="26" t="str">
        <f>IF(E18="","",E18)</f>
        <v>Vyplň údaj</v>
      </c>
      <c r="G92" s="39"/>
      <c r="H92" s="39"/>
      <c r="I92" s="31" t="s">
        <v>33</v>
      </c>
      <c r="J92" s="35" t="str">
        <f>E24</f>
        <v>Barbora kyšková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94</v>
      </c>
      <c r="D94" s="175"/>
      <c r="E94" s="175"/>
      <c r="F94" s="175"/>
      <c r="G94" s="175"/>
      <c r="H94" s="175"/>
      <c r="I94" s="175"/>
      <c r="J94" s="176" t="s">
        <v>95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96</v>
      </c>
      <c r="D96" s="39"/>
      <c r="E96" s="39"/>
      <c r="F96" s="39"/>
      <c r="G96" s="39"/>
      <c r="H96" s="39"/>
      <c r="I96" s="39"/>
      <c r="J96" s="109">
        <f>J130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97</v>
      </c>
    </row>
    <row r="97" s="9" customFormat="1" ht="24.96" customHeight="1">
      <c r="A97" s="9"/>
      <c r="B97" s="178"/>
      <c r="C97" s="179"/>
      <c r="D97" s="180" t="s">
        <v>98</v>
      </c>
      <c r="E97" s="181"/>
      <c r="F97" s="181"/>
      <c r="G97" s="181"/>
      <c r="H97" s="181"/>
      <c r="I97" s="181"/>
      <c r="J97" s="182">
        <f>J131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99</v>
      </c>
      <c r="E98" s="187"/>
      <c r="F98" s="187"/>
      <c r="G98" s="187"/>
      <c r="H98" s="187"/>
      <c r="I98" s="187"/>
      <c r="J98" s="188">
        <f>J132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4"/>
      <c r="C99" s="185"/>
      <c r="D99" s="186" t="s">
        <v>100</v>
      </c>
      <c r="E99" s="187"/>
      <c r="F99" s="187"/>
      <c r="G99" s="187"/>
      <c r="H99" s="187"/>
      <c r="I99" s="187"/>
      <c r="J99" s="188">
        <f>J139</f>
        <v>0</v>
      </c>
      <c r="K99" s="185"/>
      <c r="L99" s="18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4"/>
      <c r="C100" s="185"/>
      <c r="D100" s="186" t="s">
        <v>101</v>
      </c>
      <c r="E100" s="187"/>
      <c r="F100" s="187"/>
      <c r="G100" s="187"/>
      <c r="H100" s="187"/>
      <c r="I100" s="187"/>
      <c r="J100" s="188">
        <f>J160</f>
        <v>0</v>
      </c>
      <c r="K100" s="185"/>
      <c r="L100" s="18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4"/>
      <c r="C101" s="185"/>
      <c r="D101" s="186" t="s">
        <v>102</v>
      </c>
      <c r="E101" s="187"/>
      <c r="F101" s="187"/>
      <c r="G101" s="187"/>
      <c r="H101" s="187"/>
      <c r="I101" s="187"/>
      <c r="J101" s="188">
        <f>J170</f>
        <v>0</v>
      </c>
      <c r="K101" s="185"/>
      <c r="L101" s="18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78"/>
      <c r="C102" s="179"/>
      <c r="D102" s="180" t="s">
        <v>103</v>
      </c>
      <c r="E102" s="181"/>
      <c r="F102" s="181"/>
      <c r="G102" s="181"/>
      <c r="H102" s="181"/>
      <c r="I102" s="181"/>
      <c r="J102" s="182">
        <f>J172</f>
        <v>0</v>
      </c>
      <c r="K102" s="179"/>
      <c r="L102" s="183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84"/>
      <c r="C103" s="185"/>
      <c r="D103" s="186" t="s">
        <v>104</v>
      </c>
      <c r="E103" s="187"/>
      <c r="F103" s="187"/>
      <c r="G103" s="187"/>
      <c r="H103" s="187"/>
      <c r="I103" s="187"/>
      <c r="J103" s="188">
        <f>J173</f>
        <v>0</v>
      </c>
      <c r="K103" s="185"/>
      <c r="L103" s="18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4"/>
      <c r="C104" s="185"/>
      <c r="D104" s="186" t="s">
        <v>105</v>
      </c>
      <c r="E104" s="187"/>
      <c r="F104" s="187"/>
      <c r="G104" s="187"/>
      <c r="H104" s="187"/>
      <c r="I104" s="187"/>
      <c r="J104" s="188">
        <f>J178</f>
        <v>0</v>
      </c>
      <c r="K104" s="185"/>
      <c r="L104" s="18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4"/>
      <c r="C105" s="185"/>
      <c r="D105" s="186" t="s">
        <v>106</v>
      </c>
      <c r="E105" s="187"/>
      <c r="F105" s="187"/>
      <c r="G105" s="187"/>
      <c r="H105" s="187"/>
      <c r="I105" s="187"/>
      <c r="J105" s="188">
        <f>J198</f>
        <v>0</v>
      </c>
      <c r="K105" s="185"/>
      <c r="L105" s="189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4"/>
      <c r="C106" s="185"/>
      <c r="D106" s="186" t="s">
        <v>107</v>
      </c>
      <c r="E106" s="187"/>
      <c r="F106" s="187"/>
      <c r="G106" s="187"/>
      <c r="H106" s="187"/>
      <c r="I106" s="187"/>
      <c r="J106" s="188">
        <f>J206</f>
        <v>0</v>
      </c>
      <c r="K106" s="185"/>
      <c r="L106" s="189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84"/>
      <c r="C107" s="185"/>
      <c r="D107" s="186" t="s">
        <v>108</v>
      </c>
      <c r="E107" s="187"/>
      <c r="F107" s="187"/>
      <c r="G107" s="187"/>
      <c r="H107" s="187"/>
      <c r="I107" s="187"/>
      <c r="J107" s="188">
        <f>J209</f>
        <v>0</v>
      </c>
      <c r="K107" s="185"/>
      <c r="L107" s="189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4"/>
      <c r="C108" s="185"/>
      <c r="D108" s="186" t="s">
        <v>109</v>
      </c>
      <c r="E108" s="187"/>
      <c r="F108" s="187"/>
      <c r="G108" s="187"/>
      <c r="H108" s="187"/>
      <c r="I108" s="187"/>
      <c r="J108" s="188">
        <f>J230</f>
        <v>0</v>
      </c>
      <c r="K108" s="185"/>
      <c r="L108" s="189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9" customFormat="1" ht="24.96" customHeight="1">
      <c r="A109" s="9"/>
      <c r="B109" s="178"/>
      <c r="C109" s="179"/>
      <c r="D109" s="180" t="s">
        <v>110</v>
      </c>
      <c r="E109" s="181"/>
      <c r="F109" s="181"/>
      <c r="G109" s="181"/>
      <c r="H109" s="181"/>
      <c r="I109" s="181"/>
      <c r="J109" s="182">
        <f>J247</f>
        <v>0</v>
      </c>
      <c r="K109" s="179"/>
      <c r="L109" s="183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="10" customFormat="1" ht="19.92" customHeight="1">
      <c r="A110" s="10"/>
      <c r="B110" s="184"/>
      <c r="C110" s="185"/>
      <c r="D110" s="186" t="s">
        <v>111</v>
      </c>
      <c r="E110" s="187"/>
      <c r="F110" s="187"/>
      <c r="G110" s="187"/>
      <c r="H110" s="187"/>
      <c r="I110" s="187"/>
      <c r="J110" s="188">
        <f>J248</f>
        <v>0</v>
      </c>
      <c r="K110" s="185"/>
      <c r="L110" s="189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2" customFormat="1" ht="21.84" customHeight="1">
      <c r="A111" s="37"/>
      <c r="B111" s="38"/>
      <c r="C111" s="39"/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6.96" customHeight="1">
      <c r="A112" s="37"/>
      <c r="B112" s="65"/>
      <c r="C112" s="66"/>
      <c r="D112" s="66"/>
      <c r="E112" s="66"/>
      <c r="F112" s="66"/>
      <c r="G112" s="66"/>
      <c r="H112" s="66"/>
      <c r="I112" s="66"/>
      <c r="J112" s="66"/>
      <c r="K112" s="66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6" s="2" customFormat="1" ht="6.96" customHeight="1">
      <c r="A116" s="37"/>
      <c r="B116" s="67"/>
      <c r="C116" s="68"/>
      <c r="D116" s="68"/>
      <c r="E116" s="68"/>
      <c r="F116" s="68"/>
      <c r="G116" s="68"/>
      <c r="H116" s="68"/>
      <c r="I116" s="68"/>
      <c r="J116" s="68"/>
      <c r="K116" s="68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24.96" customHeight="1">
      <c r="A117" s="37"/>
      <c r="B117" s="38"/>
      <c r="C117" s="22" t="s">
        <v>112</v>
      </c>
      <c r="D117" s="39"/>
      <c r="E117" s="39"/>
      <c r="F117" s="39"/>
      <c r="G117" s="39"/>
      <c r="H117" s="39"/>
      <c r="I117" s="39"/>
      <c r="J117" s="39"/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6.96" customHeight="1">
      <c r="A118" s="37"/>
      <c r="B118" s="38"/>
      <c r="C118" s="39"/>
      <c r="D118" s="39"/>
      <c r="E118" s="39"/>
      <c r="F118" s="39"/>
      <c r="G118" s="39"/>
      <c r="H118" s="39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2" customHeight="1">
      <c r="A119" s="37"/>
      <c r="B119" s="38"/>
      <c r="C119" s="31" t="s">
        <v>16</v>
      </c>
      <c r="D119" s="39"/>
      <c r="E119" s="39"/>
      <c r="F119" s="39"/>
      <c r="G119" s="39"/>
      <c r="H119" s="39"/>
      <c r="I119" s="39"/>
      <c r="J119" s="39"/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6.5" customHeight="1">
      <c r="A120" s="37"/>
      <c r="B120" s="38"/>
      <c r="C120" s="39"/>
      <c r="D120" s="39"/>
      <c r="E120" s="173" t="str">
        <f>E7</f>
        <v>Výměna podlahy v tělocvičně a doplnění podhledu</v>
      </c>
      <c r="F120" s="31"/>
      <c r="G120" s="31"/>
      <c r="H120" s="31"/>
      <c r="I120" s="39"/>
      <c r="J120" s="39"/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12" customHeight="1">
      <c r="A121" s="37"/>
      <c r="B121" s="38"/>
      <c r="C121" s="31" t="s">
        <v>91</v>
      </c>
      <c r="D121" s="39"/>
      <c r="E121" s="39"/>
      <c r="F121" s="39"/>
      <c r="G121" s="39"/>
      <c r="H121" s="39"/>
      <c r="I121" s="39"/>
      <c r="J121" s="39"/>
      <c r="K121" s="39"/>
      <c r="L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2" customFormat="1" ht="16.5" customHeight="1">
      <c r="A122" s="37"/>
      <c r="B122" s="38"/>
      <c r="C122" s="39"/>
      <c r="D122" s="39"/>
      <c r="E122" s="75" t="str">
        <f>E9</f>
        <v>001 - Výměna podlahy v tělocvičně</v>
      </c>
      <c r="F122" s="39"/>
      <c r="G122" s="39"/>
      <c r="H122" s="39"/>
      <c r="I122" s="39"/>
      <c r="J122" s="39"/>
      <c r="K122" s="39"/>
      <c r="L122" s="62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2" customFormat="1" ht="6.96" customHeight="1">
      <c r="A123" s="37"/>
      <c r="B123" s="38"/>
      <c r="C123" s="39"/>
      <c r="D123" s="39"/>
      <c r="E123" s="39"/>
      <c r="F123" s="39"/>
      <c r="G123" s="39"/>
      <c r="H123" s="39"/>
      <c r="I123" s="39"/>
      <c r="J123" s="39"/>
      <c r="K123" s="39"/>
      <c r="L123" s="62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12" customHeight="1">
      <c r="A124" s="37"/>
      <c r="B124" s="38"/>
      <c r="C124" s="31" t="s">
        <v>20</v>
      </c>
      <c r="D124" s="39"/>
      <c r="E124" s="39"/>
      <c r="F124" s="26" t="str">
        <f>F12</f>
        <v>Ostrava</v>
      </c>
      <c r="G124" s="39"/>
      <c r="H124" s="39"/>
      <c r="I124" s="31" t="s">
        <v>22</v>
      </c>
      <c r="J124" s="78" t="str">
        <f>IF(J12="","",J12)</f>
        <v>2. 3. 2026</v>
      </c>
      <c r="K124" s="39"/>
      <c r="L124" s="62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5" s="2" customFormat="1" ht="6.96" customHeight="1">
      <c r="A125" s="37"/>
      <c r="B125" s="38"/>
      <c r="C125" s="39"/>
      <c r="D125" s="39"/>
      <c r="E125" s="39"/>
      <c r="F125" s="39"/>
      <c r="G125" s="39"/>
      <c r="H125" s="39"/>
      <c r="I125" s="39"/>
      <c r="J125" s="39"/>
      <c r="K125" s="39"/>
      <c r="L125" s="62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</row>
    <row r="126" s="2" customFormat="1" ht="15.15" customHeight="1">
      <c r="A126" s="37"/>
      <c r="B126" s="38"/>
      <c r="C126" s="31" t="s">
        <v>24</v>
      </c>
      <c r="D126" s="39"/>
      <c r="E126" s="39"/>
      <c r="F126" s="26" t="str">
        <f>E15</f>
        <v>Gymnázium Volgogradská, p.o.</v>
      </c>
      <c r="G126" s="39"/>
      <c r="H126" s="39"/>
      <c r="I126" s="31" t="s">
        <v>30</v>
      </c>
      <c r="J126" s="35" t="str">
        <f>E21</f>
        <v>ATRIS s.r.o.</v>
      </c>
      <c r="K126" s="39"/>
      <c r="L126" s="62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</row>
    <row r="127" s="2" customFormat="1" ht="15.15" customHeight="1">
      <c r="A127" s="37"/>
      <c r="B127" s="38"/>
      <c r="C127" s="31" t="s">
        <v>28</v>
      </c>
      <c r="D127" s="39"/>
      <c r="E127" s="39"/>
      <c r="F127" s="26" t="str">
        <f>IF(E18="","",E18)</f>
        <v>Vyplň údaj</v>
      </c>
      <c r="G127" s="39"/>
      <c r="H127" s="39"/>
      <c r="I127" s="31" t="s">
        <v>33</v>
      </c>
      <c r="J127" s="35" t="str">
        <f>E24</f>
        <v>Barbora kyšková</v>
      </c>
      <c r="K127" s="39"/>
      <c r="L127" s="62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</row>
    <row r="128" s="2" customFormat="1" ht="10.32" customHeight="1">
      <c r="A128" s="37"/>
      <c r="B128" s="38"/>
      <c r="C128" s="39"/>
      <c r="D128" s="39"/>
      <c r="E128" s="39"/>
      <c r="F128" s="39"/>
      <c r="G128" s="39"/>
      <c r="H128" s="39"/>
      <c r="I128" s="39"/>
      <c r="J128" s="39"/>
      <c r="K128" s="39"/>
      <c r="L128" s="62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</row>
    <row r="129" s="11" customFormat="1" ht="29.28" customHeight="1">
      <c r="A129" s="190"/>
      <c r="B129" s="191"/>
      <c r="C129" s="192" t="s">
        <v>113</v>
      </c>
      <c r="D129" s="193" t="s">
        <v>61</v>
      </c>
      <c r="E129" s="193" t="s">
        <v>57</v>
      </c>
      <c r="F129" s="193" t="s">
        <v>58</v>
      </c>
      <c r="G129" s="193" t="s">
        <v>114</v>
      </c>
      <c r="H129" s="193" t="s">
        <v>115</v>
      </c>
      <c r="I129" s="193" t="s">
        <v>116</v>
      </c>
      <c r="J129" s="193" t="s">
        <v>95</v>
      </c>
      <c r="K129" s="194" t="s">
        <v>117</v>
      </c>
      <c r="L129" s="195"/>
      <c r="M129" s="99" t="s">
        <v>1</v>
      </c>
      <c r="N129" s="100" t="s">
        <v>40</v>
      </c>
      <c r="O129" s="100" t="s">
        <v>118</v>
      </c>
      <c r="P129" s="100" t="s">
        <v>119</v>
      </c>
      <c r="Q129" s="100" t="s">
        <v>120</v>
      </c>
      <c r="R129" s="100" t="s">
        <v>121</v>
      </c>
      <c r="S129" s="100" t="s">
        <v>122</v>
      </c>
      <c r="T129" s="101" t="s">
        <v>123</v>
      </c>
      <c r="U129" s="190"/>
      <c r="V129" s="190"/>
      <c r="W129" s="190"/>
      <c r="X129" s="190"/>
      <c r="Y129" s="190"/>
      <c r="Z129" s="190"/>
      <c r="AA129" s="190"/>
      <c r="AB129" s="190"/>
      <c r="AC129" s="190"/>
      <c r="AD129" s="190"/>
      <c r="AE129" s="190"/>
    </row>
    <row r="130" s="2" customFormat="1" ht="22.8" customHeight="1">
      <c r="A130" s="37"/>
      <c r="B130" s="38"/>
      <c r="C130" s="106" t="s">
        <v>124</v>
      </c>
      <c r="D130" s="39"/>
      <c r="E130" s="39"/>
      <c r="F130" s="39"/>
      <c r="G130" s="39"/>
      <c r="H130" s="39"/>
      <c r="I130" s="39"/>
      <c r="J130" s="196">
        <f>BK130</f>
        <v>0</v>
      </c>
      <c r="K130" s="39"/>
      <c r="L130" s="43"/>
      <c r="M130" s="102"/>
      <c r="N130" s="197"/>
      <c r="O130" s="103"/>
      <c r="P130" s="198">
        <f>P131+P172+P247</f>
        <v>0</v>
      </c>
      <c r="Q130" s="103"/>
      <c r="R130" s="198">
        <f>R131+R172+R247</f>
        <v>22.0243</v>
      </c>
      <c r="S130" s="103"/>
      <c r="T130" s="199">
        <f>T131+T172+T247</f>
        <v>61.145287999999992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16" t="s">
        <v>75</v>
      </c>
      <c r="AU130" s="16" t="s">
        <v>97</v>
      </c>
      <c r="BK130" s="200">
        <f>BK131+BK172+BK247</f>
        <v>0</v>
      </c>
    </row>
    <row r="131" s="12" customFormat="1" ht="25.92" customHeight="1">
      <c r="A131" s="12"/>
      <c r="B131" s="201"/>
      <c r="C131" s="202"/>
      <c r="D131" s="203" t="s">
        <v>75</v>
      </c>
      <c r="E131" s="204" t="s">
        <v>125</v>
      </c>
      <c r="F131" s="204" t="s">
        <v>126</v>
      </c>
      <c r="G131" s="202"/>
      <c r="H131" s="202"/>
      <c r="I131" s="205"/>
      <c r="J131" s="206">
        <f>BK131</f>
        <v>0</v>
      </c>
      <c r="K131" s="202"/>
      <c r="L131" s="207"/>
      <c r="M131" s="208"/>
      <c r="N131" s="209"/>
      <c r="O131" s="209"/>
      <c r="P131" s="210">
        <f>P132+P139+P160+P170</f>
        <v>0</v>
      </c>
      <c r="Q131" s="209"/>
      <c r="R131" s="210">
        <f>R132+R139+R160+R170</f>
        <v>13.690687</v>
      </c>
      <c r="S131" s="209"/>
      <c r="T131" s="211">
        <f>T132+T139+T160+T170</f>
        <v>53.298739999999992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2" t="s">
        <v>84</v>
      </c>
      <c r="AT131" s="213" t="s">
        <v>75</v>
      </c>
      <c r="AU131" s="213" t="s">
        <v>76</v>
      </c>
      <c r="AY131" s="212" t="s">
        <v>127</v>
      </c>
      <c r="BK131" s="214">
        <f>BK132+BK139+BK160+BK170</f>
        <v>0</v>
      </c>
    </row>
    <row r="132" s="12" customFormat="1" ht="22.8" customHeight="1">
      <c r="A132" s="12"/>
      <c r="B132" s="201"/>
      <c r="C132" s="202"/>
      <c r="D132" s="203" t="s">
        <v>75</v>
      </c>
      <c r="E132" s="215" t="s">
        <v>128</v>
      </c>
      <c r="F132" s="215" t="s">
        <v>129</v>
      </c>
      <c r="G132" s="202"/>
      <c r="H132" s="202"/>
      <c r="I132" s="205"/>
      <c r="J132" s="216">
        <f>BK132</f>
        <v>0</v>
      </c>
      <c r="K132" s="202"/>
      <c r="L132" s="207"/>
      <c r="M132" s="208"/>
      <c r="N132" s="209"/>
      <c r="O132" s="209"/>
      <c r="P132" s="210">
        <f>SUM(P133:P138)</f>
        <v>0</v>
      </c>
      <c r="Q132" s="209"/>
      <c r="R132" s="210">
        <f>SUM(R133:R138)</f>
        <v>13.673183</v>
      </c>
      <c r="S132" s="209"/>
      <c r="T132" s="211">
        <f>SUM(T133:T138)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12" t="s">
        <v>84</v>
      </c>
      <c r="AT132" s="213" t="s">
        <v>75</v>
      </c>
      <c r="AU132" s="213" t="s">
        <v>84</v>
      </c>
      <c r="AY132" s="212" t="s">
        <v>127</v>
      </c>
      <c r="BK132" s="214">
        <f>SUM(BK133:BK138)</f>
        <v>0</v>
      </c>
    </row>
    <row r="133" s="2" customFormat="1" ht="44.25" customHeight="1">
      <c r="A133" s="37"/>
      <c r="B133" s="38"/>
      <c r="C133" s="217" t="s">
        <v>84</v>
      </c>
      <c r="D133" s="217" t="s">
        <v>130</v>
      </c>
      <c r="E133" s="218" t="s">
        <v>131</v>
      </c>
      <c r="F133" s="219" t="s">
        <v>132</v>
      </c>
      <c r="G133" s="220" t="s">
        <v>133</v>
      </c>
      <c r="H133" s="221">
        <v>169.5</v>
      </c>
      <c r="I133" s="222"/>
      <c r="J133" s="223">
        <f>ROUND(I133*H133,2)</f>
        <v>0</v>
      </c>
      <c r="K133" s="219" t="s">
        <v>134</v>
      </c>
      <c r="L133" s="43"/>
      <c r="M133" s="224" t="s">
        <v>1</v>
      </c>
      <c r="N133" s="225" t="s">
        <v>41</v>
      </c>
      <c r="O133" s="90"/>
      <c r="P133" s="226">
        <f>O133*H133</f>
        <v>0</v>
      </c>
      <c r="Q133" s="226">
        <v>0.0338</v>
      </c>
      <c r="R133" s="226">
        <f>Q133*H133</f>
        <v>5.7291</v>
      </c>
      <c r="S133" s="226">
        <v>0</v>
      </c>
      <c r="T133" s="227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28" t="s">
        <v>135</v>
      </c>
      <c r="AT133" s="228" t="s">
        <v>130</v>
      </c>
      <c r="AU133" s="228" t="s">
        <v>86</v>
      </c>
      <c r="AY133" s="16" t="s">
        <v>127</v>
      </c>
      <c r="BE133" s="229">
        <f>IF(N133="základní",J133,0)</f>
        <v>0</v>
      </c>
      <c r="BF133" s="229">
        <f>IF(N133="snížená",J133,0)</f>
        <v>0</v>
      </c>
      <c r="BG133" s="229">
        <f>IF(N133="zákl. přenesená",J133,0)</f>
        <v>0</v>
      </c>
      <c r="BH133" s="229">
        <f>IF(N133="sníž. přenesená",J133,0)</f>
        <v>0</v>
      </c>
      <c r="BI133" s="229">
        <f>IF(N133="nulová",J133,0)</f>
        <v>0</v>
      </c>
      <c r="BJ133" s="16" t="s">
        <v>84</v>
      </c>
      <c r="BK133" s="229">
        <f>ROUND(I133*H133,2)</f>
        <v>0</v>
      </c>
      <c r="BL133" s="16" t="s">
        <v>135</v>
      </c>
      <c r="BM133" s="228" t="s">
        <v>136</v>
      </c>
    </row>
    <row r="134" s="13" customFormat="1">
      <c r="A134" s="13"/>
      <c r="B134" s="230"/>
      <c r="C134" s="231"/>
      <c r="D134" s="232" t="s">
        <v>137</v>
      </c>
      <c r="E134" s="233" t="s">
        <v>1</v>
      </c>
      <c r="F134" s="234" t="s">
        <v>138</v>
      </c>
      <c r="G134" s="231"/>
      <c r="H134" s="235">
        <v>169.5</v>
      </c>
      <c r="I134" s="236"/>
      <c r="J134" s="231"/>
      <c r="K134" s="231"/>
      <c r="L134" s="237"/>
      <c r="M134" s="238"/>
      <c r="N134" s="239"/>
      <c r="O134" s="239"/>
      <c r="P134" s="239"/>
      <c r="Q134" s="239"/>
      <c r="R134" s="239"/>
      <c r="S134" s="239"/>
      <c r="T134" s="240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1" t="s">
        <v>137</v>
      </c>
      <c r="AU134" s="241" t="s">
        <v>86</v>
      </c>
      <c r="AV134" s="13" t="s">
        <v>86</v>
      </c>
      <c r="AW134" s="13" t="s">
        <v>32</v>
      </c>
      <c r="AX134" s="13" t="s">
        <v>84</v>
      </c>
      <c r="AY134" s="241" t="s">
        <v>127</v>
      </c>
    </row>
    <row r="135" s="2" customFormat="1" ht="33" customHeight="1">
      <c r="A135" s="37"/>
      <c r="B135" s="38"/>
      <c r="C135" s="217" t="s">
        <v>86</v>
      </c>
      <c r="D135" s="217" t="s">
        <v>130</v>
      </c>
      <c r="E135" s="218" t="s">
        <v>139</v>
      </c>
      <c r="F135" s="219" t="s">
        <v>140</v>
      </c>
      <c r="G135" s="220" t="s">
        <v>133</v>
      </c>
      <c r="H135" s="221">
        <v>286.79000000000004</v>
      </c>
      <c r="I135" s="222"/>
      <c r="J135" s="223">
        <f>ROUND(I135*H135,2)</f>
        <v>0</v>
      </c>
      <c r="K135" s="219" t="s">
        <v>134</v>
      </c>
      <c r="L135" s="43"/>
      <c r="M135" s="224" t="s">
        <v>1</v>
      </c>
      <c r="N135" s="225" t="s">
        <v>41</v>
      </c>
      <c r="O135" s="90"/>
      <c r="P135" s="226">
        <f>O135*H135</f>
        <v>0</v>
      </c>
      <c r="Q135" s="226">
        <v>0.0277</v>
      </c>
      <c r="R135" s="226">
        <f>Q135*H135</f>
        <v>7.944083</v>
      </c>
      <c r="S135" s="226">
        <v>0</v>
      </c>
      <c r="T135" s="227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28" t="s">
        <v>135</v>
      </c>
      <c r="AT135" s="228" t="s">
        <v>130</v>
      </c>
      <c r="AU135" s="228" t="s">
        <v>86</v>
      </c>
      <c r="AY135" s="16" t="s">
        <v>127</v>
      </c>
      <c r="BE135" s="229">
        <f>IF(N135="základní",J135,0)</f>
        <v>0</v>
      </c>
      <c r="BF135" s="229">
        <f>IF(N135="snížená",J135,0)</f>
        <v>0</v>
      </c>
      <c r="BG135" s="229">
        <f>IF(N135="zákl. přenesená",J135,0)</f>
        <v>0</v>
      </c>
      <c r="BH135" s="229">
        <f>IF(N135="sníž. přenesená",J135,0)</f>
        <v>0</v>
      </c>
      <c r="BI135" s="229">
        <f>IF(N135="nulová",J135,0)</f>
        <v>0</v>
      </c>
      <c r="BJ135" s="16" t="s">
        <v>84</v>
      </c>
      <c r="BK135" s="229">
        <f>ROUND(I135*H135,2)</f>
        <v>0</v>
      </c>
      <c r="BL135" s="16" t="s">
        <v>135</v>
      </c>
      <c r="BM135" s="228" t="s">
        <v>141</v>
      </c>
    </row>
    <row r="136" s="13" customFormat="1">
      <c r="A136" s="13"/>
      <c r="B136" s="230"/>
      <c r="C136" s="231"/>
      <c r="D136" s="232" t="s">
        <v>137</v>
      </c>
      <c r="E136" s="233" t="s">
        <v>1</v>
      </c>
      <c r="F136" s="234" t="s">
        <v>142</v>
      </c>
      <c r="G136" s="231"/>
      <c r="H136" s="235">
        <v>197.75</v>
      </c>
      <c r="I136" s="236"/>
      <c r="J136" s="231"/>
      <c r="K136" s="231"/>
      <c r="L136" s="237"/>
      <c r="M136" s="238"/>
      <c r="N136" s="239"/>
      <c r="O136" s="239"/>
      <c r="P136" s="239"/>
      <c r="Q136" s="239"/>
      <c r="R136" s="239"/>
      <c r="S136" s="239"/>
      <c r="T136" s="240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1" t="s">
        <v>137</v>
      </c>
      <c r="AU136" s="241" t="s">
        <v>86</v>
      </c>
      <c r="AV136" s="13" t="s">
        <v>86</v>
      </c>
      <c r="AW136" s="13" t="s">
        <v>32</v>
      </c>
      <c r="AX136" s="13" t="s">
        <v>76</v>
      </c>
      <c r="AY136" s="241" t="s">
        <v>127</v>
      </c>
    </row>
    <row r="137" s="13" customFormat="1">
      <c r="A137" s="13"/>
      <c r="B137" s="230"/>
      <c r="C137" s="231"/>
      <c r="D137" s="232" t="s">
        <v>137</v>
      </c>
      <c r="E137" s="233" t="s">
        <v>1</v>
      </c>
      <c r="F137" s="234" t="s">
        <v>143</v>
      </c>
      <c r="G137" s="231"/>
      <c r="H137" s="235">
        <v>89.04</v>
      </c>
      <c r="I137" s="236"/>
      <c r="J137" s="231"/>
      <c r="K137" s="231"/>
      <c r="L137" s="237"/>
      <c r="M137" s="238"/>
      <c r="N137" s="239"/>
      <c r="O137" s="239"/>
      <c r="P137" s="239"/>
      <c r="Q137" s="239"/>
      <c r="R137" s="239"/>
      <c r="S137" s="239"/>
      <c r="T137" s="240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1" t="s">
        <v>137</v>
      </c>
      <c r="AU137" s="241" t="s">
        <v>86</v>
      </c>
      <c r="AV137" s="13" t="s">
        <v>86</v>
      </c>
      <c r="AW137" s="13" t="s">
        <v>32</v>
      </c>
      <c r="AX137" s="13" t="s">
        <v>76</v>
      </c>
      <c r="AY137" s="241" t="s">
        <v>127</v>
      </c>
    </row>
    <row r="138" s="14" customFormat="1">
      <c r="A138" s="14"/>
      <c r="B138" s="242"/>
      <c r="C138" s="243"/>
      <c r="D138" s="232" t="s">
        <v>137</v>
      </c>
      <c r="E138" s="244" t="s">
        <v>1</v>
      </c>
      <c r="F138" s="245" t="s">
        <v>144</v>
      </c>
      <c r="G138" s="243"/>
      <c r="H138" s="246">
        <v>286.79000000000004</v>
      </c>
      <c r="I138" s="247"/>
      <c r="J138" s="243"/>
      <c r="K138" s="243"/>
      <c r="L138" s="248"/>
      <c r="M138" s="249"/>
      <c r="N138" s="250"/>
      <c r="O138" s="250"/>
      <c r="P138" s="250"/>
      <c r="Q138" s="250"/>
      <c r="R138" s="250"/>
      <c r="S138" s="250"/>
      <c r="T138" s="251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2" t="s">
        <v>137</v>
      </c>
      <c r="AU138" s="252" t="s">
        <v>86</v>
      </c>
      <c r="AV138" s="14" t="s">
        <v>135</v>
      </c>
      <c r="AW138" s="14" t="s">
        <v>32</v>
      </c>
      <c r="AX138" s="14" t="s">
        <v>84</v>
      </c>
      <c r="AY138" s="252" t="s">
        <v>127</v>
      </c>
    </row>
    <row r="139" s="12" customFormat="1" ht="22.8" customHeight="1">
      <c r="A139" s="12"/>
      <c r="B139" s="201"/>
      <c r="C139" s="202"/>
      <c r="D139" s="203" t="s">
        <v>75</v>
      </c>
      <c r="E139" s="215" t="s">
        <v>145</v>
      </c>
      <c r="F139" s="215" t="s">
        <v>146</v>
      </c>
      <c r="G139" s="202"/>
      <c r="H139" s="202"/>
      <c r="I139" s="205"/>
      <c r="J139" s="216">
        <f>BK139</f>
        <v>0</v>
      </c>
      <c r="K139" s="202"/>
      <c r="L139" s="207"/>
      <c r="M139" s="208"/>
      <c r="N139" s="209"/>
      <c r="O139" s="209"/>
      <c r="P139" s="210">
        <f>SUM(P140:P159)</f>
        <v>0</v>
      </c>
      <c r="Q139" s="209"/>
      <c r="R139" s="210">
        <f>SUM(R140:R159)</f>
        <v>0.017504000000000002</v>
      </c>
      <c r="S139" s="209"/>
      <c r="T139" s="211">
        <f>SUM(T140:T159)</f>
        <v>53.298739999999992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12" t="s">
        <v>84</v>
      </c>
      <c r="AT139" s="213" t="s">
        <v>75</v>
      </c>
      <c r="AU139" s="213" t="s">
        <v>84</v>
      </c>
      <c r="AY139" s="212" t="s">
        <v>127</v>
      </c>
      <c r="BK139" s="214">
        <f>SUM(BK140:BK159)</f>
        <v>0</v>
      </c>
    </row>
    <row r="140" s="2" customFormat="1" ht="33" customHeight="1">
      <c r="A140" s="37"/>
      <c r="B140" s="38"/>
      <c r="C140" s="217" t="s">
        <v>147</v>
      </c>
      <c r="D140" s="217" t="s">
        <v>130</v>
      </c>
      <c r="E140" s="218" t="s">
        <v>148</v>
      </c>
      <c r="F140" s="219" t="s">
        <v>149</v>
      </c>
      <c r="G140" s="220" t="s">
        <v>150</v>
      </c>
      <c r="H140" s="221">
        <v>3</v>
      </c>
      <c r="I140" s="222"/>
      <c r="J140" s="223">
        <f>ROUND(I140*H140,2)</f>
        <v>0</v>
      </c>
      <c r="K140" s="219" t="s">
        <v>134</v>
      </c>
      <c r="L140" s="43"/>
      <c r="M140" s="224" t="s">
        <v>1</v>
      </c>
      <c r="N140" s="225" t="s">
        <v>41</v>
      </c>
      <c r="O140" s="90"/>
      <c r="P140" s="226">
        <f>O140*H140</f>
        <v>0</v>
      </c>
      <c r="Q140" s="226">
        <v>0</v>
      </c>
      <c r="R140" s="226">
        <f>Q140*H140</f>
        <v>0</v>
      </c>
      <c r="S140" s="226">
        <v>0</v>
      </c>
      <c r="T140" s="227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28" t="s">
        <v>135</v>
      </c>
      <c r="AT140" s="228" t="s">
        <v>130</v>
      </c>
      <c r="AU140" s="228" t="s">
        <v>86</v>
      </c>
      <c r="AY140" s="16" t="s">
        <v>127</v>
      </c>
      <c r="BE140" s="229">
        <f>IF(N140="základní",J140,0)</f>
        <v>0</v>
      </c>
      <c r="BF140" s="229">
        <f>IF(N140="snížená",J140,0)</f>
        <v>0</v>
      </c>
      <c r="BG140" s="229">
        <f>IF(N140="zákl. přenesená",J140,0)</f>
        <v>0</v>
      </c>
      <c r="BH140" s="229">
        <f>IF(N140="sníž. přenesená",J140,0)</f>
        <v>0</v>
      </c>
      <c r="BI140" s="229">
        <f>IF(N140="nulová",J140,0)</f>
        <v>0</v>
      </c>
      <c r="BJ140" s="16" t="s">
        <v>84</v>
      </c>
      <c r="BK140" s="229">
        <f>ROUND(I140*H140,2)</f>
        <v>0</v>
      </c>
      <c r="BL140" s="16" t="s">
        <v>135</v>
      </c>
      <c r="BM140" s="228" t="s">
        <v>151</v>
      </c>
    </row>
    <row r="141" s="2" customFormat="1" ht="33" customHeight="1">
      <c r="A141" s="37"/>
      <c r="B141" s="38"/>
      <c r="C141" s="217" t="s">
        <v>135</v>
      </c>
      <c r="D141" s="217" t="s">
        <v>130</v>
      </c>
      <c r="E141" s="218" t="s">
        <v>152</v>
      </c>
      <c r="F141" s="219" t="s">
        <v>153</v>
      </c>
      <c r="G141" s="220" t="s">
        <v>150</v>
      </c>
      <c r="H141" s="221">
        <v>120</v>
      </c>
      <c r="I141" s="222"/>
      <c r="J141" s="223">
        <f>ROUND(I141*H141,2)</f>
        <v>0</v>
      </c>
      <c r="K141" s="219" t="s">
        <v>134</v>
      </c>
      <c r="L141" s="43"/>
      <c r="M141" s="224" t="s">
        <v>1</v>
      </c>
      <c r="N141" s="225" t="s">
        <v>41</v>
      </c>
      <c r="O141" s="90"/>
      <c r="P141" s="226">
        <f>O141*H141</f>
        <v>0</v>
      </c>
      <c r="Q141" s="226">
        <v>0</v>
      </c>
      <c r="R141" s="226">
        <f>Q141*H141</f>
        <v>0</v>
      </c>
      <c r="S141" s="226">
        <v>0</v>
      </c>
      <c r="T141" s="227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28" t="s">
        <v>135</v>
      </c>
      <c r="AT141" s="228" t="s">
        <v>130</v>
      </c>
      <c r="AU141" s="228" t="s">
        <v>86</v>
      </c>
      <c r="AY141" s="16" t="s">
        <v>127</v>
      </c>
      <c r="BE141" s="229">
        <f>IF(N141="základní",J141,0)</f>
        <v>0</v>
      </c>
      <c r="BF141" s="229">
        <f>IF(N141="snížená",J141,0)</f>
        <v>0</v>
      </c>
      <c r="BG141" s="229">
        <f>IF(N141="zákl. přenesená",J141,0)</f>
        <v>0</v>
      </c>
      <c r="BH141" s="229">
        <f>IF(N141="sníž. přenesená",J141,0)</f>
        <v>0</v>
      </c>
      <c r="BI141" s="229">
        <f>IF(N141="nulová",J141,0)</f>
        <v>0</v>
      </c>
      <c r="BJ141" s="16" t="s">
        <v>84</v>
      </c>
      <c r="BK141" s="229">
        <f>ROUND(I141*H141,2)</f>
        <v>0</v>
      </c>
      <c r="BL141" s="16" t="s">
        <v>135</v>
      </c>
      <c r="BM141" s="228" t="s">
        <v>154</v>
      </c>
    </row>
    <row r="142" s="2" customFormat="1" ht="33" customHeight="1">
      <c r="A142" s="37"/>
      <c r="B142" s="38"/>
      <c r="C142" s="217" t="s">
        <v>155</v>
      </c>
      <c r="D142" s="217" t="s">
        <v>130</v>
      </c>
      <c r="E142" s="218" t="s">
        <v>156</v>
      </c>
      <c r="F142" s="219" t="s">
        <v>157</v>
      </c>
      <c r="G142" s="220" t="s">
        <v>150</v>
      </c>
      <c r="H142" s="221">
        <v>3</v>
      </c>
      <c r="I142" s="222"/>
      <c r="J142" s="223">
        <f>ROUND(I142*H142,2)</f>
        <v>0</v>
      </c>
      <c r="K142" s="219" t="s">
        <v>134</v>
      </c>
      <c r="L142" s="43"/>
      <c r="M142" s="224" t="s">
        <v>1</v>
      </c>
      <c r="N142" s="225" t="s">
        <v>41</v>
      </c>
      <c r="O142" s="90"/>
      <c r="P142" s="226">
        <f>O142*H142</f>
        <v>0</v>
      </c>
      <c r="Q142" s="226">
        <v>0</v>
      </c>
      <c r="R142" s="226">
        <f>Q142*H142</f>
        <v>0</v>
      </c>
      <c r="S142" s="226">
        <v>0</v>
      </c>
      <c r="T142" s="227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28" t="s">
        <v>135</v>
      </c>
      <c r="AT142" s="228" t="s">
        <v>130</v>
      </c>
      <c r="AU142" s="228" t="s">
        <v>86</v>
      </c>
      <c r="AY142" s="16" t="s">
        <v>127</v>
      </c>
      <c r="BE142" s="229">
        <f>IF(N142="základní",J142,0)</f>
        <v>0</v>
      </c>
      <c r="BF142" s="229">
        <f>IF(N142="snížená",J142,0)</f>
        <v>0</v>
      </c>
      <c r="BG142" s="229">
        <f>IF(N142="zákl. přenesená",J142,0)</f>
        <v>0</v>
      </c>
      <c r="BH142" s="229">
        <f>IF(N142="sníž. přenesená",J142,0)</f>
        <v>0</v>
      </c>
      <c r="BI142" s="229">
        <f>IF(N142="nulová",J142,0)</f>
        <v>0</v>
      </c>
      <c r="BJ142" s="16" t="s">
        <v>84</v>
      </c>
      <c r="BK142" s="229">
        <f>ROUND(I142*H142,2)</f>
        <v>0</v>
      </c>
      <c r="BL142" s="16" t="s">
        <v>135</v>
      </c>
      <c r="BM142" s="228" t="s">
        <v>158</v>
      </c>
    </row>
    <row r="143" s="2" customFormat="1" ht="24.15" customHeight="1">
      <c r="A143" s="37"/>
      <c r="B143" s="38"/>
      <c r="C143" s="217" t="s">
        <v>128</v>
      </c>
      <c r="D143" s="217" t="s">
        <v>130</v>
      </c>
      <c r="E143" s="218" t="s">
        <v>159</v>
      </c>
      <c r="F143" s="219" t="s">
        <v>160</v>
      </c>
      <c r="G143" s="220" t="s">
        <v>133</v>
      </c>
      <c r="H143" s="221">
        <v>437.6</v>
      </c>
      <c r="I143" s="222"/>
      <c r="J143" s="223">
        <f>ROUND(I143*H143,2)</f>
        <v>0</v>
      </c>
      <c r="K143" s="219" t="s">
        <v>134</v>
      </c>
      <c r="L143" s="43"/>
      <c r="M143" s="224" t="s">
        <v>1</v>
      </c>
      <c r="N143" s="225" t="s">
        <v>41</v>
      </c>
      <c r="O143" s="90"/>
      <c r="P143" s="226">
        <f>O143*H143</f>
        <v>0</v>
      </c>
      <c r="Q143" s="226">
        <v>4E-05</v>
      </c>
      <c r="R143" s="226">
        <f>Q143*H143</f>
        <v>0.017504000000000002</v>
      </c>
      <c r="S143" s="226">
        <v>0</v>
      </c>
      <c r="T143" s="227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28" t="s">
        <v>135</v>
      </c>
      <c r="AT143" s="228" t="s">
        <v>130</v>
      </c>
      <c r="AU143" s="228" t="s">
        <v>86</v>
      </c>
      <c r="AY143" s="16" t="s">
        <v>127</v>
      </c>
      <c r="BE143" s="229">
        <f>IF(N143="základní",J143,0)</f>
        <v>0</v>
      </c>
      <c r="BF143" s="229">
        <f>IF(N143="snížená",J143,0)</f>
        <v>0</v>
      </c>
      <c r="BG143" s="229">
        <f>IF(N143="zákl. přenesená",J143,0)</f>
        <v>0</v>
      </c>
      <c r="BH143" s="229">
        <f>IF(N143="sníž. přenesená",J143,0)</f>
        <v>0</v>
      </c>
      <c r="BI143" s="229">
        <f>IF(N143="nulová",J143,0)</f>
        <v>0</v>
      </c>
      <c r="BJ143" s="16" t="s">
        <v>84</v>
      </c>
      <c r="BK143" s="229">
        <f>ROUND(I143*H143,2)</f>
        <v>0</v>
      </c>
      <c r="BL143" s="16" t="s">
        <v>135</v>
      </c>
      <c r="BM143" s="228" t="s">
        <v>161</v>
      </c>
    </row>
    <row r="144" s="13" customFormat="1">
      <c r="A144" s="13"/>
      <c r="B144" s="230"/>
      <c r="C144" s="231"/>
      <c r="D144" s="232" t="s">
        <v>137</v>
      </c>
      <c r="E144" s="233" t="s">
        <v>1</v>
      </c>
      <c r="F144" s="234" t="s">
        <v>162</v>
      </c>
      <c r="G144" s="231"/>
      <c r="H144" s="235">
        <v>437.6</v>
      </c>
      <c r="I144" s="236"/>
      <c r="J144" s="231"/>
      <c r="K144" s="231"/>
      <c r="L144" s="237"/>
      <c r="M144" s="238"/>
      <c r="N144" s="239"/>
      <c r="O144" s="239"/>
      <c r="P144" s="239"/>
      <c r="Q144" s="239"/>
      <c r="R144" s="239"/>
      <c r="S144" s="239"/>
      <c r="T144" s="240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1" t="s">
        <v>137</v>
      </c>
      <c r="AU144" s="241" t="s">
        <v>86</v>
      </c>
      <c r="AV144" s="13" t="s">
        <v>86</v>
      </c>
      <c r="AW144" s="13" t="s">
        <v>32</v>
      </c>
      <c r="AX144" s="13" t="s">
        <v>84</v>
      </c>
      <c r="AY144" s="241" t="s">
        <v>127</v>
      </c>
    </row>
    <row r="145" s="2" customFormat="1" ht="24.15" customHeight="1">
      <c r="A145" s="37"/>
      <c r="B145" s="38"/>
      <c r="C145" s="217" t="s">
        <v>163</v>
      </c>
      <c r="D145" s="217" t="s">
        <v>130</v>
      </c>
      <c r="E145" s="218" t="s">
        <v>164</v>
      </c>
      <c r="F145" s="219" t="s">
        <v>165</v>
      </c>
      <c r="G145" s="220" t="s">
        <v>133</v>
      </c>
      <c r="H145" s="221">
        <v>436.8</v>
      </c>
      <c r="I145" s="222"/>
      <c r="J145" s="223">
        <f>ROUND(I145*H145,2)</f>
        <v>0</v>
      </c>
      <c r="K145" s="219" t="s">
        <v>134</v>
      </c>
      <c r="L145" s="43"/>
      <c r="M145" s="224" t="s">
        <v>1</v>
      </c>
      <c r="N145" s="225" t="s">
        <v>41</v>
      </c>
      <c r="O145" s="90"/>
      <c r="P145" s="226">
        <f>O145*H145</f>
        <v>0</v>
      </c>
      <c r="Q145" s="226">
        <v>0</v>
      </c>
      <c r="R145" s="226">
        <f>Q145*H145</f>
        <v>0</v>
      </c>
      <c r="S145" s="226">
        <v>0.09</v>
      </c>
      <c r="T145" s="227">
        <f>S145*H145</f>
        <v>39.312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28" t="s">
        <v>135</v>
      </c>
      <c r="AT145" s="228" t="s">
        <v>130</v>
      </c>
      <c r="AU145" s="228" t="s">
        <v>86</v>
      </c>
      <c r="AY145" s="16" t="s">
        <v>127</v>
      </c>
      <c r="BE145" s="229">
        <f>IF(N145="základní",J145,0)</f>
        <v>0</v>
      </c>
      <c r="BF145" s="229">
        <f>IF(N145="snížená",J145,0)</f>
        <v>0</v>
      </c>
      <c r="BG145" s="229">
        <f>IF(N145="zákl. přenesená",J145,0)</f>
        <v>0</v>
      </c>
      <c r="BH145" s="229">
        <f>IF(N145="sníž. přenesená",J145,0)</f>
        <v>0</v>
      </c>
      <c r="BI145" s="229">
        <f>IF(N145="nulová",J145,0)</f>
        <v>0</v>
      </c>
      <c r="BJ145" s="16" t="s">
        <v>84</v>
      </c>
      <c r="BK145" s="229">
        <f>ROUND(I145*H145,2)</f>
        <v>0</v>
      </c>
      <c r="BL145" s="16" t="s">
        <v>135</v>
      </c>
      <c r="BM145" s="228" t="s">
        <v>166</v>
      </c>
    </row>
    <row r="146" s="13" customFormat="1">
      <c r="A146" s="13"/>
      <c r="B146" s="230"/>
      <c r="C146" s="231"/>
      <c r="D146" s="232" t="s">
        <v>137</v>
      </c>
      <c r="E146" s="233" t="s">
        <v>1</v>
      </c>
      <c r="F146" s="234" t="s">
        <v>167</v>
      </c>
      <c r="G146" s="231"/>
      <c r="H146" s="235">
        <v>436.8</v>
      </c>
      <c r="I146" s="236"/>
      <c r="J146" s="231"/>
      <c r="K146" s="231"/>
      <c r="L146" s="237"/>
      <c r="M146" s="238"/>
      <c r="N146" s="239"/>
      <c r="O146" s="239"/>
      <c r="P146" s="239"/>
      <c r="Q146" s="239"/>
      <c r="R146" s="239"/>
      <c r="S146" s="239"/>
      <c r="T146" s="240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1" t="s">
        <v>137</v>
      </c>
      <c r="AU146" s="241" t="s">
        <v>86</v>
      </c>
      <c r="AV146" s="13" t="s">
        <v>86</v>
      </c>
      <c r="AW146" s="13" t="s">
        <v>32</v>
      </c>
      <c r="AX146" s="13" t="s">
        <v>84</v>
      </c>
      <c r="AY146" s="241" t="s">
        <v>127</v>
      </c>
    </row>
    <row r="147" s="2" customFormat="1" ht="21.75" customHeight="1">
      <c r="A147" s="37"/>
      <c r="B147" s="38"/>
      <c r="C147" s="217" t="s">
        <v>168</v>
      </c>
      <c r="D147" s="217" t="s">
        <v>130</v>
      </c>
      <c r="E147" s="218" t="s">
        <v>169</v>
      </c>
      <c r="F147" s="219" t="s">
        <v>170</v>
      </c>
      <c r="G147" s="220" t="s">
        <v>133</v>
      </c>
      <c r="H147" s="221">
        <v>6.4</v>
      </c>
      <c r="I147" s="222"/>
      <c r="J147" s="223">
        <f>ROUND(I147*H147,2)</f>
        <v>0</v>
      </c>
      <c r="K147" s="219" t="s">
        <v>134</v>
      </c>
      <c r="L147" s="43"/>
      <c r="M147" s="224" t="s">
        <v>1</v>
      </c>
      <c r="N147" s="225" t="s">
        <v>41</v>
      </c>
      <c r="O147" s="90"/>
      <c r="P147" s="226">
        <f>O147*H147</f>
        <v>0</v>
      </c>
      <c r="Q147" s="226">
        <v>0</v>
      </c>
      <c r="R147" s="226">
        <f>Q147*H147</f>
        <v>0</v>
      </c>
      <c r="S147" s="226">
        <v>0.063</v>
      </c>
      <c r="T147" s="227">
        <f>S147*H147</f>
        <v>0.4032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228" t="s">
        <v>135</v>
      </c>
      <c r="AT147" s="228" t="s">
        <v>130</v>
      </c>
      <c r="AU147" s="228" t="s">
        <v>86</v>
      </c>
      <c r="AY147" s="16" t="s">
        <v>127</v>
      </c>
      <c r="BE147" s="229">
        <f>IF(N147="základní",J147,0)</f>
        <v>0</v>
      </c>
      <c r="BF147" s="229">
        <f>IF(N147="snížená",J147,0)</f>
        <v>0</v>
      </c>
      <c r="BG147" s="229">
        <f>IF(N147="zákl. přenesená",J147,0)</f>
        <v>0</v>
      </c>
      <c r="BH147" s="229">
        <f>IF(N147="sníž. přenesená",J147,0)</f>
        <v>0</v>
      </c>
      <c r="BI147" s="229">
        <f>IF(N147="nulová",J147,0)</f>
        <v>0</v>
      </c>
      <c r="BJ147" s="16" t="s">
        <v>84</v>
      </c>
      <c r="BK147" s="229">
        <f>ROUND(I147*H147,2)</f>
        <v>0</v>
      </c>
      <c r="BL147" s="16" t="s">
        <v>135</v>
      </c>
      <c r="BM147" s="228" t="s">
        <v>171</v>
      </c>
    </row>
    <row r="148" s="13" customFormat="1">
      <c r="A148" s="13"/>
      <c r="B148" s="230"/>
      <c r="C148" s="231"/>
      <c r="D148" s="232" t="s">
        <v>137</v>
      </c>
      <c r="E148" s="233" t="s">
        <v>1</v>
      </c>
      <c r="F148" s="234" t="s">
        <v>172</v>
      </c>
      <c r="G148" s="231"/>
      <c r="H148" s="235">
        <v>6.4</v>
      </c>
      <c r="I148" s="236"/>
      <c r="J148" s="231"/>
      <c r="K148" s="231"/>
      <c r="L148" s="237"/>
      <c r="M148" s="238"/>
      <c r="N148" s="239"/>
      <c r="O148" s="239"/>
      <c r="P148" s="239"/>
      <c r="Q148" s="239"/>
      <c r="R148" s="239"/>
      <c r="S148" s="239"/>
      <c r="T148" s="240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1" t="s">
        <v>137</v>
      </c>
      <c r="AU148" s="241" t="s">
        <v>86</v>
      </c>
      <c r="AV148" s="13" t="s">
        <v>86</v>
      </c>
      <c r="AW148" s="13" t="s">
        <v>32</v>
      </c>
      <c r="AX148" s="13" t="s">
        <v>84</v>
      </c>
      <c r="AY148" s="241" t="s">
        <v>127</v>
      </c>
    </row>
    <row r="149" s="2" customFormat="1" ht="37.8" customHeight="1">
      <c r="A149" s="37"/>
      <c r="B149" s="38"/>
      <c r="C149" s="217" t="s">
        <v>145</v>
      </c>
      <c r="D149" s="217" t="s">
        <v>130</v>
      </c>
      <c r="E149" s="218" t="s">
        <v>173</v>
      </c>
      <c r="F149" s="219" t="s">
        <v>174</v>
      </c>
      <c r="G149" s="220" t="s">
        <v>133</v>
      </c>
      <c r="H149" s="221">
        <v>456.29</v>
      </c>
      <c r="I149" s="222"/>
      <c r="J149" s="223">
        <f>ROUND(I149*H149,2)</f>
        <v>0</v>
      </c>
      <c r="K149" s="219" t="s">
        <v>134</v>
      </c>
      <c r="L149" s="43"/>
      <c r="M149" s="224" t="s">
        <v>1</v>
      </c>
      <c r="N149" s="225" t="s">
        <v>41</v>
      </c>
      <c r="O149" s="90"/>
      <c r="P149" s="226">
        <f>O149*H149</f>
        <v>0</v>
      </c>
      <c r="Q149" s="226">
        <v>0</v>
      </c>
      <c r="R149" s="226">
        <f>Q149*H149</f>
        <v>0</v>
      </c>
      <c r="S149" s="226">
        <v>0.026</v>
      </c>
      <c r="T149" s="227">
        <f>S149*H149</f>
        <v>11.86354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28" t="s">
        <v>135</v>
      </c>
      <c r="AT149" s="228" t="s">
        <v>130</v>
      </c>
      <c r="AU149" s="228" t="s">
        <v>86</v>
      </c>
      <c r="AY149" s="16" t="s">
        <v>127</v>
      </c>
      <c r="BE149" s="229">
        <f>IF(N149="základní",J149,0)</f>
        <v>0</v>
      </c>
      <c r="BF149" s="229">
        <f>IF(N149="snížená",J149,0)</f>
        <v>0</v>
      </c>
      <c r="BG149" s="229">
        <f>IF(N149="zákl. přenesená",J149,0)</f>
        <v>0</v>
      </c>
      <c r="BH149" s="229">
        <f>IF(N149="sníž. přenesená",J149,0)</f>
        <v>0</v>
      </c>
      <c r="BI149" s="229">
        <f>IF(N149="nulová",J149,0)</f>
        <v>0</v>
      </c>
      <c r="BJ149" s="16" t="s">
        <v>84</v>
      </c>
      <c r="BK149" s="229">
        <f>ROUND(I149*H149,2)</f>
        <v>0</v>
      </c>
      <c r="BL149" s="16" t="s">
        <v>135</v>
      </c>
      <c r="BM149" s="228" t="s">
        <v>175</v>
      </c>
    </row>
    <row r="150" s="13" customFormat="1">
      <c r="A150" s="13"/>
      <c r="B150" s="230"/>
      <c r="C150" s="231"/>
      <c r="D150" s="232" t="s">
        <v>137</v>
      </c>
      <c r="E150" s="233" t="s">
        <v>1</v>
      </c>
      <c r="F150" s="234" t="s">
        <v>138</v>
      </c>
      <c r="G150" s="231"/>
      <c r="H150" s="235">
        <v>169.5</v>
      </c>
      <c r="I150" s="236"/>
      <c r="J150" s="231"/>
      <c r="K150" s="231"/>
      <c r="L150" s="237"/>
      <c r="M150" s="238"/>
      <c r="N150" s="239"/>
      <c r="O150" s="239"/>
      <c r="P150" s="239"/>
      <c r="Q150" s="239"/>
      <c r="R150" s="239"/>
      <c r="S150" s="239"/>
      <c r="T150" s="240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1" t="s">
        <v>137</v>
      </c>
      <c r="AU150" s="241" t="s">
        <v>86</v>
      </c>
      <c r="AV150" s="13" t="s">
        <v>86</v>
      </c>
      <c r="AW150" s="13" t="s">
        <v>32</v>
      </c>
      <c r="AX150" s="13" t="s">
        <v>76</v>
      </c>
      <c r="AY150" s="241" t="s">
        <v>127</v>
      </c>
    </row>
    <row r="151" s="13" customFormat="1">
      <c r="A151" s="13"/>
      <c r="B151" s="230"/>
      <c r="C151" s="231"/>
      <c r="D151" s="232" t="s">
        <v>137</v>
      </c>
      <c r="E151" s="233" t="s">
        <v>1</v>
      </c>
      <c r="F151" s="234" t="s">
        <v>142</v>
      </c>
      <c r="G151" s="231"/>
      <c r="H151" s="235">
        <v>197.75</v>
      </c>
      <c r="I151" s="236"/>
      <c r="J151" s="231"/>
      <c r="K151" s="231"/>
      <c r="L151" s="237"/>
      <c r="M151" s="238"/>
      <c r="N151" s="239"/>
      <c r="O151" s="239"/>
      <c r="P151" s="239"/>
      <c r="Q151" s="239"/>
      <c r="R151" s="239"/>
      <c r="S151" s="239"/>
      <c r="T151" s="240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1" t="s">
        <v>137</v>
      </c>
      <c r="AU151" s="241" t="s">
        <v>86</v>
      </c>
      <c r="AV151" s="13" t="s">
        <v>86</v>
      </c>
      <c r="AW151" s="13" t="s">
        <v>32</v>
      </c>
      <c r="AX151" s="13" t="s">
        <v>76</v>
      </c>
      <c r="AY151" s="241" t="s">
        <v>127</v>
      </c>
    </row>
    <row r="152" s="13" customFormat="1">
      <c r="A152" s="13"/>
      <c r="B152" s="230"/>
      <c r="C152" s="231"/>
      <c r="D152" s="232" t="s">
        <v>137</v>
      </c>
      <c r="E152" s="233" t="s">
        <v>1</v>
      </c>
      <c r="F152" s="234" t="s">
        <v>143</v>
      </c>
      <c r="G152" s="231"/>
      <c r="H152" s="235">
        <v>89.04</v>
      </c>
      <c r="I152" s="236"/>
      <c r="J152" s="231"/>
      <c r="K152" s="231"/>
      <c r="L152" s="237"/>
      <c r="M152" s="238"/>
      <c r="N152" s="239"/>
      <c r="O152" s="239"/>
      <c r="P152" s="239"/>
      <c r="Q152" s="239"/>
      <c r="R152" s="239"/>
      <c r="S152" s="239"/>
      <c r="T152" s="240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1" t="s">
        <v>137</v>
      </c>
      <c r="AU152" s="241" t="s">
        <v>86</v>
      </c>
      <c r="AV152" s="13" t="s">
        <v>86</v>
      </c>
      <c r="AW152" s="13" t="s">
        <v>32</v>
      </c>
      <c r="AX152" s="13" t="s">
        <v>76</v>
      </c>
      <c r="AY152" s="241" t="s">
        <v>127</v>
      </c>
    </row>
    <row r="153" s="14" customFormat="1">
      <c r="A153" s="14"/>
      <c r="B153" s="242"/>
      <c r="C153" s="243"/>
      <c r="D153" s="232" t="s">
        <v>137</v>
      </c>
      <c r="E153" s="244" t="s">
        <v>1</v>
      </c>
      <c r="F153" s="245" t="s">
        <v>144</v>
      </c>
      <c r="G153" s="243"/>
      <c r="H153" s="246">
        <v>456.29</v>
      </c>
      <c r="I153" s="247"/>
      <c r="J153" s="243"/>
      <c r="K153" s="243"/>
      <c r="L153" s="248"/>
      <c r="M153" s="249"/>
      <c r="N153" s="250"/>
      <c r="O153" s="250"/>
      <c r="P153" s="250"/>
      <c r="Q153" s="250"/>
      <c r="R153" s="250"/>
      <c r="S153" s="250"/>
      <c r="T153" s="251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2" t="s">
        <v>137</v>
      </c>
      <c r="AU153" s="252" t="s">
        <v>86</v>
      </c>
      <c r="AV153" s="14" t="s">
        <v>135</v>
      </c>
      <c r="AW153" s="14" t="s">
        <v>32</v>
      </c>
      <c r="AX153" s="14" t="s">
        <v>84</v>
      </c>
      <c r="AY153" s="252" t="s">
        <v>127</v>
      </c>
    </row>
    <row r="154" s="2" customFormat="1" ht="16.5" customHeight="1">
      <c r="A154" s="37"/>
      <c r="B154" s="38"/>
      <c r="C154" s="217" t="s">
        <v>176</v>
      </c>
      <c r="D154" s="217" t="s">
        <v>130</v>
      </c>
      <c r="E154" s="218" t="s">
        <v>177</v>
      </c>
      <c r="F154" s="219" t="s">
        <v>178</v>
      </c>
      <c r="G154" s="220" t="s">
        <v>150</v>
      </c>
      <c r="H154" s="221">
        <v>4</v>
      </c>
      <c r="I154" s="222"/>
      <c r="J154" s="223">
        <f>ROUND(I154*H154,2)</f>
        <v>0</v>
      </c>
      <c r="K154" s="219" t="s">
        <v>1</v>
      </c>
      <c r="L154" s="43"/>
      <c r="M154" s="224" t="s">
        <v>1</v>
      </c>
      <c r="N154" s="225" t="s">
        <v>41</v>
      </c>
      <c r="O154" s="90"/>
      <c r="P154" s="226">
        <f>O154*H154</f>
        <v>0</v>
      </c>
      <c r="Q154" s="226">
        <v>0</v>
      </c>
      <c r="R154" s="226">
        <f>Q154*H154</f>
        <v>0</v>
      </c>
      <c r="S154" s="226">
        <v>0.2</v>
      </c>
      <c r="T154" s="227">
        <f>S154*H154</f>
        <v>0.8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228" t="s">
        <v>135</v>
      </c>
      <c r="AT154" s="228" t="s">
        <v>130</v>
      </c>
      <c r="AU154" s="228" t="s">
        <v>86</v>
      </c>
      <c r="AY154" s="16" t="s">
        <v>127</v>
      </c>
      <c r="BE154" s="229">
        <f>IF(N154="základní",J154,0)</f>
        <v>0</v>
      </c>
      <c r="BF154" s="229">
        <f>IF(N154="snížená",J154,0)</f>
        <v>0</v>
      </c>
      <c r="BG154" s="229">
        <f>IF(N154="zákl. přenesená",J154,0)</f>
        <v>0</v>
      </c>
      <c r="BH154" s="229">
        <f>IF(N154="sníž. přenesená",J154,0)</f>
        <v>0</v>
      </c>
      <c r="BI154" s="229">
        <f>IF(N154="nulová",J154,0)</f>
        <v>0</v>
      </c>
      <c r="BJ154" s="16" t="s">
        <v>84</v>
      </c>
      <c r="BK154" s="229">
        <f>ROUND(I154*H154,2)</f>
        <v>0</v>
      </c>
      <c r="BL154" s="16" t="s">
        <v>135</v>
      </c>
      <c r="BM154" s="228" t="s">
        <v>179</v>
      </c>
    </row>
    <row r="155" s="13" customFormat="1">
      <c r="A155" s="13"/>
      <c r="B155" s="230"/>
      <c r="C155" s="231"/>
      <c r="D155" s="232" t="s">
        <v>137</v>
      </c>
      <c r="E155" s="233" t="s">
        <v>1</v>
      </c>
      <c r="F155" s="234" t="s">
        <v>180</v>
      </c>
      <c r="G155" s="231"/>
      <c r="H155" s="235">
        <v>4</v>
      </c>
      <c r="I155" s="236"/>
      <c r="J155" s="231"/>
      <c r="K155" s="231"/>
      <c r="L155" s="237"/>
      <c r="M155" s="238"/>
      <c r="N155" s="239"/>
      <c r="O155" s="239"/>
      <c r="P155" s="239"/>
      <c r="Q155" s="239"/>
      <c r="R155" s="239"/>
      <c r="S155" s="239"/>
      <c r="T155" s="240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1" t="s">
        <v>137</v>
      </c>
      <c r="AU155" s="241" t="s">
        <v>86</v>
      </c>
      <c r="AV155" s="13" t="s">
        <v>86</v>
      </c>
      <c r="AW155" s="13" t="s">
        <v>32</v>
      </c>
      <c r="AX155" s="13" t="s">
        <v>84</v>
      </c>
      <c r="AY155" s="241" t="s">
        <v>127</v>
      </c>
    </row>
    <row r="156" s="2" customFormat="1" ht="24.15" customHeight="1">
      <c r="A156" s="37"/>
      <c r="B156" s="38"/>
      <c r="C156" s="217" t="s">
        <v>181</v>
      </c>
      <c r="D156" s="217" t="s">
        <v>130</v>
      </c>
      <c r="E156" s="218" t="s">
        <v>182</v>
      </c>
      <c r="F156" s="219" t="s">
        <v>183</v>
      </c>
      <c r="G156" s="220" t="s">
        <v>150</v>
      </c>
      <c r="H156" s="221">
        <v>2</v>
      </c>
      <c r="I156" s="222"/>
      <c r="J156" s="223">
        <f>ROUND(I156*H156,2)</f>
        <v>0</v>
      </c>
      <c r="K156" s="219" t="s">
        <v>1</v>
      </c>
      <c r="L156" s="43"/>
      <c r="M156" s="224" t="s">
        <v>1</v>
      </c>
      <c r="N156" s="225" t="s">
        <v>41</v>
      </c>
      <c r="O156" s="90"/>
      <c r="P156" s="226">
        <f>O156*H156</f>
        <v>0</v>
      </c>
      <c r="Q156" s="226">
        <v>0</v>
      </c>
      <c r="R156" s="226">
        <f>Q156*H156</f>
        <v>0</v>
      </c>
      <c r="S156" s="226">
        <v>0.01</v>
      </c>
      <c r="T156" s="227">
        <f>S156*H156</f>
        <v>0.02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228" t="s">
        <v>135</v>
      </c>
      <c r="AT156" s="228" t="s">
        <v>130</v>
      </c>
      <c r="AU156" s="228" t="s">
        <v>86</v>
      </c>
      <c r="AY156" s="16" t="s">
        <v>127</v>
      </c>
      <c r="BE156" s="229">
        <f>IF(N156="základní",J156,0)</f>
        <v>0</v>
      </c>
      <c r="BF156" s="229">
        <f>IF(N156="snížená",J156,0)</f>
        <v>0</v>
      </c>
      <c r="BG156" s="229">
        <f>IF(N156="zákl. přenesená",J156,0)</f>
        <v>0</v>
      </c>
      <c r="BH156" s="229">
        <f>IF(N156="sníž. přenesená",J156,0)</f>
        <v>0</v>
      </c>
      <c r="BI156" s="229">
        <f>IF(N156="nulová",J156,0)</f>
        <v>0</v>
      </c>
      <c r="BJ156" s="16" t="s">
        <v>84</v>
      </c>
      <c r="BK156" s="229">
        <f>ROUND(I156*H156,2)</f>
        <v>0</v>
      </c>
      <c r="BL156" s="16" t="s">
        <v>135</v>
      </c>
      <c r="BM156" s="228" t="s">
        <v>184</v>
      </c>
    </row>
    <row r="157" s="13" customFormat="1">
      <c r="A157" s="13"/>
      <c r="B157" s="230"/>
      <c r="C157" s="231"/>
      <c r="D157" s="232" t="s">
        <v>137</v>
      </c>
      <c r="E157" s="233" t="s">
        <v>1</v>
      </c>
      <c r="F157" s="234" t="s">
        <v>185</v>
      </c>
      <c r="G157" s="231"/>
      <c r="H157" s="235">
        <v>2</v>
      </c>
      <c r="I157" s="236"/>
      <c r="J157" s="231"/>
      <c r="K157" s="231"/>
      <c r="L157" s="237"/>
      <c r="M157" s="238"/>
      <c r="N157" s="239"/>
      <c r="O157" s="239"/>
      <c r="P157" s="239"/>
      <c r="Q157" s="239"/>
      <c r="R157" s="239"/>
      <c r="S157" s="239"/>
      <c r="T157" s="240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1" t="s">
        <v>137</v>
      </c>
      <c r="AU157" s="241" t="s">
        <v>86</v>
      </c>
      <c r="AV157" s="13" t="s">
        <v>86</v>
      </c>
      <c r="AW157" s="13" t="s">
        <v>32</v>
      </c>
      <c r="AX157" s="13" t="s">
        <v>84</v>
      </c>
      <c r="AY157" s="241" t="s">
        <v>127</v>
      </c>
    </row>
    <row r="158" s="2" customFormat="1" ht="16.5" customHeight="1">
      <c r="A158" s="37"/>
      <c r="B158" s="38"/>
      <c r="C158" s="217" t="s">
        <v>8</v>
      </c>
      <c r="D158" s="217" t="s">
        <v>130</v>
      </c>
      <c r="E158" s="218" t="s">
        <v>186</v>
      </c>
      <c r="F158" s="219" t="s">
        <v>187</v>
      </c>
      <c r="G158" s="220" t="s">
        <v>150</v>
      </c>
      <c r="H158" s="221">
        <v>18</v>
      </c>
      <c r="I158" s="222"/>
      <c r="J158" s="223">
        <f>ROUND(I158*H158,2)</f>
        <v>0</v>
      </c>
      <c r="K158" s="219" t="s">
        <v>1</v>
      </c>
      <c r="L158" s="43"/>
      <c r="M158" s="224" t="s">
        <v>1</v>
      </c>
      <c r="N158" s="225" t="s">
        <v>41</v>
      </c>
      <c r="O158" s="90"/>
      <c r="P158" s="226">
        <f>O158*H158</f>
        <v>0</v>
      </c>
      <c r="Q158" s="226">
        <v>0</v>
      </c>
      <c r="R158" s="226">
        <f>Q158*H158</f>
        <v>0</v>
      </c>
      <c r="S158" s="226">
        <v>0.05</v>
      </c>
      <c r="T158" s="227">
        <f>S158*H158</f>
        <v>0.9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28" t="s">
        <v>135</v>
      </c>
      <c r="AT158" s="228" t="s">
        <v>130</v>
      </c>
      <c r="AU158" s="228" t="s">
        <v>86</v>
      </c>
      <c r="AY158" s="16" t="s">
        <v>127</v>
      </c>
      <c r="BE158" s="229">
        <f>IF(N158="základní",J158,0)</f>
        <v>0</v>
      </c>
      <c r="BF158" s="229">
        <f>IF(N158="snížená",J158,0)</f>
        <v>0</v>
      </c>
      <c r="BG158" s="229">
        <f>IF(N158="zákl. přenesená",J158,0)</f>
        <v>0</v>
      </c>
      <c r="BH158" s="229">
        <f>IF(N158="sníž. přenesená",J158,0)</f>
        <v>0</v>
      </c>
      <c r="BI158" s="229">
        <f>IF(N158="nulová",J158,0)</f>
        <v>0</v>
      </c>
      <c r="BJ158" s="16" t="s">
        <v>84</v>
      </c>
      <c r="BK158" s="229">
        <f>ROUND(I158*H158,2)</f>
        <v>0</v>
      </c>
      <c r="BL158" s="16" t="s">
        <v>135</v>
      </c>
      <c r="BM158" s="228" t="s">
        <v>188</v>
      </c>
    </row>
    <row r="159" s="13" customFormat="1">
      <c r="A159" s="13"/>
      <c r="B159" s="230"/>
      <c r="C159" s="231"/>
      <c r="D159" s="232" t="s">
        <v>137</v>
      </c>
      <c r="E159" s="233" t="s">
        <v>1</v>
      </c>
      <c r="F159" s="234" t="s">
        <v>189</v>
      </c>
      <c r="G159" s="231"/>
      <c r="H159" s="235">
        <v>18</v>
      </c>
      <c r="I159" s="236"/>
      <c r="J159" s="231"/>
      <c r="K159" s="231"/>
      <c r="L159" s="237"/>
      <c r="M159" s="238"/>
      <c r="N159" s="239"/>
      <c r="O159" s="239"/>
      <c r="P159" s="239"/>
      <c r="Q159" s="239"/>
      <c r="R159" s="239"/>
      <c r="S159" s="239"/>
      <c r="T159" s="240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1" t="s">
        <v>137</v>
      </c>
      <c r="AU159" s="241" t="s">
        <v>86</v>
      </c>
      <c r="AV159" s="13" t="s">
        <v>86</v>
      </c>
      <c r="AW159" s="13" t="s">
        <v>32</v>
      </c>
      <c r="AX159" s="13" t="s">
        <v>84</v>
      </c>
      <c r="AY159" s="241" t="s">
        <v>127</v>
      </c>
    </row>
    <row r="160" s="12" customFormat="1" ht="22.8" customHeight="1">
      <c r="A160" s="12"/>
      <c r="B160" s="201"/>
      <c r="C160" s="202"/>
      <c r="D160" s="203" t="s">
        <v>75</v>
      </c>
      <c r="E160" s="215" t="s">
        <v>190</v>
      </c>
      <c r="F160" s="215" t="s">
        <v>191</v>
      </c>
      <c r="G160" s="202"/>
      <c r="H160" s="202"/>
      <c r="I160" s="205"/>
      <c r="J160" s="216">
        <f>BK160</f>
        <v>0</v>
      </c>
      <c r="K160" s="202"/>
      <c r="L160" s="207"/>
      <c r="M160" s="208"/>
      <c r="N160" s="209"/>
      <c r="O160" s="209"/>
      <c r="P160" s="210">
        <f>SUM(P161:P169)</f>
        <v>0</v>
      </c>
      <c r="Q160" s="209"/>
      <c r="R160" s="210">
        <f>SUM(R161:R169)</f>
        <v>0</v>
      </c>
      <c r="S160" s="209"/>
      <c r="T160" s="211">
        <f>SUM(T161:T169)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12" t="s">
        <v>84</v>
      </c>
      <c r="AT160" s="213" t="s">
        <v>75</v>
      </c>
      <c r="AU160" s="213" t="s">
        <v>84</v>
      </c>
      <c r="AY160" s="212" t="s">
        <v>127</v>
      </c>
      <c r="BK160" s="214">
        <f>SUM(BK161:BK169)</f>
        <v>0</v>
      </c>
    </row>
    <row r="161" s="2" customFormat="1" ht="24.15" customHeight="1">
      <c r="A161" s="37"/>
      <c r="B161" s="38"/>
      <c r="C161" s="217" t="s">
        <v>192</v>
      </c>
      <c r="D161" s="217" t="s">
        <v>130</v>
      </c>
      <c r="E161" s="218" t="s">
        <v>193</v>
      </c>
      <c r="F161" s="219" t="s">
        <v>194</v>
      </c>
      <c r="G161" s="220" t="s">
        <v>195</v>
      </c>
      <c r="H161" s="221">
        <v>61.145</v>
      </c>
      <c r="I161" s="222"/>
      <c r="J161" s="223">
        <f>ROUND(I161*H161,2)</f>
        <v>0</v>
      </c>
      <c r="K161" s="219" t="s">
        <v>134</v>
      </c>
      <c r="L161" s="43"/>
      <c r="M161" s="224" t="s">
        <v>1</v>
      </c>
      <c r="N161" s="225" t="s">
        <v>41</v>
      </c>
      <c r="O161" s="90"/>
      <c r="P161" s="226">
        <f>O161*H161</f>
        <v>0</v>
      </c>
      <c r="Q161" s="226">
        <v>0</v>
      </c>
      <c r="R161" s="226">
        <f>Q161*H161</f>
        <v>0</v>
      </c>
      <c r="S161" s="226">
        <v>0</v>
      </c>
      <c r="T161" s="227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228" t="s">
        <v>135</v>
      </c>
      <c r="AT161" s="228" t="s">
        <v>130</v>
      </c>
      <c r="AU161" s="228" t="s">
        <v>86</v>
      </c>
      <c r="AY161" s="16" t="s">
        <v>127</v>
      </c>
      <c r="BE161" s="229">
        <f>IF(N161="základní",J161,0)</f>
        <v>0</v>
      </c>
      <c r="BF161" s="229">
        <f>IF(N161="snížená",J161,0)</f>
        <v>0</v>
      </c>
      <c r="BG161" s="229">
        <f>IF(N161="zákl. přenesená",J161,0)</f>
        <v>0</v>
      </c>
      <c r="BH161" s="229">
        <f>IF(N161="sníž. přenesená",J161,0)</f>
        <v>0</v>
      </c>
      <c r="BI161" s="229">
        <f>IF(N161="nulová",J161,0)</f>
        <v>0</v>
      </c>
      <c r="BJ161" s="16" t="s">
        <v>84</v>
      </c>
      <c r="BK161" s="229">
        <f>ROUND(I161*H161,2)</f>
        <v>0</v>
      </c>
      <c r="BL161" s="16" t="s">
        <v>135</v>
      </c>
      <c r="BM161" s="228" t="s">
        <v>196</v>
      </c>
    </row>
    <row r="162" s="2" customFormat="1" ht="33" customHeight="1">
      <c r="A162" s="37"/>
      <c r="B162" s="38"/>
      <c r="C162" s="217" t="s">
        <v>197</v>
      </c>
      <c r="D162" s="217" t="s">
        <v>130</v>
      </c>
      <c r="E162" s="218" t="s">
        <v>198</v>
      </c>
      <c r="F162" s="219" t="s">
        <v>199</v>
      </c>
      <c r="G162" s="220" t="s">
        <v>195</v>
      </c>
      <c r="H162" s="221">
        <v>305.72500000000004</v>
      </c>
      <c r="I162" s="222"/>
      <c r="J162" s="223">
        <f>ROUND(I162*H162,2)</f>
        <v>0</v>
      </c>
      <c r="K162" s="219" t="s">
        <v>134</v>
      </c>
      <c r="L162" s="43"/>
      <c r="M162" s="224" t="s">
        <v>1</v>
      </c>
      <c r="N162" s="225" t="s">
        <v>41</v>
      </c>
      <c r="O162" s="90"/>
      <c r="P162" s="226">
        <f>O162*H162</f>
        <v>0</v>
      </c>
      <c r="Q162" s="226">
        <v>0</v>
      </c>
      <c r="R162" s="226">
        <f>Q162*H162</f>
        <v>0</v>
      </c>
      <c r="S162" s="226">
        <v>0</v>
      </c>
      <c r="T162" s="227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228" t="s">
        <v>135</v>
      </c>
      <c r="AT162" s="228" t="s">
        <v>130</v>
      </c>
      <c r="AU162" s="228" t="s">
        <v>86</v>
      </c>
      <c r="AY162" s="16" t="s">
        <v>127</v>
      </c>
      <c r="BE162" s="229">
        <f>IF(N162="základní",J162,0)</f>
        <v>0</v>
      </c>
      <c r="BF162" s="229">
        <f>IF(N162="snížená",J162,0)</f>
        <v>0</v>
      </c>
      <c r="BG162" s="229">
        <f>IF(N162="zákl. přenesená",J162,0)</f>
        <v>0</v>
      </c>
      <c r="BH162" s="229">
        <f>IF(N162="sníž. přenesená",J162,0)</f>
        <v>0</v>
      </c>
      <c r="BI162" s="229">
        <f>IF(N162="nulová",J162,0)</f>
        <v>0</v>
      </c>
      <c r="BJ162" s="16" t="s">
        <v>84</v>
      </c>
      <c r="BK162" s="229">
        <f>ROUND(I162*H162,2)</f>
        <v>0</v>
      </c>
      <c r="BL162" s="16" t="s">
        <v>135</v>
      </c>
      <c r="BM162" s="228" t="s">
        <v>200</v>
      </c>
    </row>
    <row r="163" s="13" customFormat="1">
      <c r="A163" s="13"/>
      <c r="B163" s="230"/>
      <c r="C163" s="231"/>
      <c r="D163" s="232" t="s">
        <v>137</v>
      </c>
      <c r="E163" s="231"/>
      <c r="F163" s="234" t="s">
        <v>201</v>
      </c>
      <c r="G163" s="231"/>
      <c r="H163" s="235">
        <v>305.72500000000004</v>
      </c>
      <c r="I163" s="236"/>
      <c r="J163" s="231"/>
      <c r="K163" s="231"/>
      <c r="L163" s="237"/>
      <c r="M163" s="238"/>
      <c r="N163" s="239"/>
      <c r="O163" s="239"/>
      <c r="P163" s="239"/>
      <c r="Q163" s="239"/>
      <c r="R163" s="239"/>
      <c r="S163" s="239"/>
      <c r="T163" s="240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1" t="s">
        <v>137</v>
      </c>
      <c r="AU163" s="241" t="s">
        <v>86</v>
      </c>
      <c r="AV163" s="13" t="s">
        <v>86</v>
      </c>
      <c r="AW163" s="13" t="s">
        <v>4</v>
      </c>
      <c r="AX163" s="13" t="s">
        <v>84</v>
      </c>
      <c r="AY163" s="241" t="s">
        <v>127</v>
      </c>
    </row>
    <row r="164" s="2" customFormat="1" ht="24.15" customHeight="1">
      <c r="A164" s="37"/>
      <c r="B164" s="38"/>
      <c r="C164" s="217" t="s">
        <v>202</v>
      </c>
      <c r="D164" s="217" t="s">
        <v>130</v>
      </c>
      <c r="E164" s="218" t="s">
        <v>203</v>
      </c>
      <c r="F164" s="219" t="s">
        <v>204</v>
      </c>
      <c r="G164" s="220" t="s">
        <v>195</v>
      </c>
      <c r="H164" s="221">
        <v>61.145</v>
      </c>
      <c r="I164" s="222"/>
      <c r="J164" s="223">
        <f>ROUND(I164*H164,2)</f>
        <v>0</v>
      </c>
      <c r="K164" s="219" t="s">
        <v>134</v>
      </c>
      <c r="L164" s="43"/>
      <c r="M164" s="224" t="s">
        <v>1</v>
      </c>
      <c r="N164" s="225" t="s">
        <v>41</v>
      </c>
      <c r="O164" s="90"/>
      <c r="P164" s="226">
        <f>O164*H164</f>
        <v>0</v>
      </c>
      <c r="Q164" s="226">
        <v>0</v>
      </c>
      <c r="R164" s="226">
        <f>Q164*H164</f>
        <v>0</v>
      </c>
      <c r="S164" s="226">
        <v>0</v>
      </c>
      <c r="T164" s="227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228" t="s">
        <v>135</v>
      </c>
      <c r="AT164" s="228" t="s">
        <v>130</v>
      </c>
      <c r="AU164" s="228" t="s">
        <v>86</v>
      </c>
      <c r="AY164" s="16" t="s">
        <v>127</v>
      </c>
      <c r="BE164" s="229">
        <f>IF(N164="základní",J164,0)</f>
        <v>0</v>
      </c>
      <c r="BF164" s="229">
        <f>IF(N164="snížená",J164,0)</f>
        <v>0</v>
      </c>
      <c r="BG164" s="229">
        <f>IF(N164="zákl. přenesená",J164,0)</f>
        <v>0</v>
      </c>
      <c r="BH164" s="229">
        <f>IF(N164="sníž. přenesená",J164,0)</f>
        <v>0</v>
      </c>
      <c r="BI164" s="229">
        <f>IF(N164="nulová",J164,0)</f>
        <v>0</v>
      </c>
      <c r="BJ164" s="16" t="s">
        <v>84</v>
      </c>
      <c r="BK164" s="229">
        <f>ROUND(I164*H164,2)</f>
        <v>0</v>
      </c>
      <c r="BL164" s="16" t="s">
        <v>135</v>
      </c>
      <c r="BM164" s="228" t="s">
        <v>205</v>
      </c>
    </row>
    <row r="165" s="2" customFormat="1" ht="24.15" customHeight="1">
      <c r="A165" s="37"/>
      <c r="B165" s="38"/>
      <c r="C165" s="217" t="s">
        <v>206</v>
      </c>
      <c r="D165" s="217" t="s">
        <v>130</v>
      </c>
      <c r="E165" s="218" t="s">
        <v>207</v>
      </c>
      <c r="F165" s="219" t="s">
        <v>208</v>
      </c>
      <c r="G165" s="220" t="s">
        <v>195</v>
      </c>
      <c r="H165" s="221">
        <v>1161.7550000000002</v>
      </c>
      <c r="I165" s="222"/>
      <c r="J165" s="223">
        <f>ROUND(I165*H165,2)</f>
        <v>0</v>
      </c>
      <c r="K165" s="219" t="s">
        <v>134</v>
      </c>
      <c r="L165" s="43"/>
      <c r="M165" s="224" t="s">
        <v>1</v>
      </c>
      <c r="N165" s="225" t="s">
        <v>41</v>
      </c>
      <c r="O165" s="90"/>
      <c r="P165" s="226">
        <f>O165*H165</f>
        <v>0</v>
      </c>
      <c r="Q165" s="226">
        <v>0</v>
      </c>
      <c r="R165" s="226">
        <f>Q165*H165</f>
        <v>0</v>
      </c>
      <c r="S165" s="226">
        <v>0</v>
      </c>
      <c r="T165" s="227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228" t="s">
        <v>135</v>
      </c>
      <c r="AT165" s="228" t="s">
        <v>130</v>
      </c>
      <c r="AU165" s="228" t="s">
        <v>86</v>
      </c>
      <c r="AY165" s="16" t="s">
        <v>127</v>
      </c>
      <c r="BE165" s="229">
        <f>IF(N165="základní",J165,0)</f>
        <v>0</v>
      </c>
      <c r="BF165" s="229">
        <f>IF(N165="snížená",J165,0)</f>
        <v>0</v>
      </c>
      <c r="BG165" s="229">
        <f>IF(N165="zákl. přenesená",J165,0)</f>
        <v>0</v>
      </c>
      <c r="BH165" s="229">
        <f>IF(N165="sníž. přenesená",J165,0)</f>
        <v>0</v>
      </c>
      <c r="BI165" s="229">
        <f>IF(N165="nulová",J165,0)</f>
        <v>0</v>
      </c>
      <c r="BJ165" s="16" t="s">
        <v>84</v>
      </c>
      <c r="BK165" s="229">
        <f>ROUND(I165*H165,2)</f>
        <v>0</v>
      </c>
      <c r="BL165" s="16" t="s">
        <v>135</v>
      </c>
      <c r="BM165" s="228" t="s">
        <v>209</v>
      </c>
    </row>
    <row r="166" s="13" customFormat="1">
      <c r="A166" s="13"/>
      <c r="B166" s="230"/>
      <c r="C166" s="231"/>
      <c r="D166" s="232" t="s">
        <v>137</v>
      </c>
      <c r="E166" s="231"/>
      <c r="F166" s="234" t="s">
        <v>210</v>
      </c>
      <c r="G166" s="231"/>
      <c r="H166" s="235">
        <v>1161.7550000000002</v>
      </c>
      <c r="I166" s="236"/>
      <c r="J166" s="231"/>
      <c r="K166" s="231"/>
      <c r="L166" s="237"/>
      <c r="M166" s="238"/>
      <c r="N166" s="239"/>
      <c r="O166" s="239"/>
      <c r="P166" s="239"/>
      <c r="Q166" s="239"/>
      <c r="R166" s="239"/>
      <c r="S166" s="239"/>
      <c r="T166" s="240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1" t="s">
        <v>137</v>
      </c>
      <c r="AU166" s="241" t="s">
        <v>86</v>
      </c>
      <c r="AV166" s="13" t="s">
        <v>86</v>
      </c>
      <c r="AW166" s="13" t="s">
        <v>4</v>
      </c>
      <c r="AX166" s="13" t="s">
        <v>84</v>
      </c>
      <c r="AY166" s="241" t="s">
        <v>127</v>
      </c>
    </row>
    <row r="167" s="2" customFormat="1" ht="33" customHeight="1">
      <c r="A167" s="37"/>
      <c r="B167" s="38"/>
      <c r="C167" s="217" t="s">
        <v>211</v>
      </c>
      <c r="D167" s="217" t="s">
        <v>130</v>
      </c>
      <c r="E167" s="218" t="s">
        <v>212</v>
      </c>
      <c r="F167" s="219" t="s">
        <v>213</v>
      </c>
      <c r="G167" s="220" t="s">
        <v>195</v>
      </c>
      <c r="H167" s="221">
        <v>39.312</v>
      </c>
      <c r="I167" s="222"/>
      <c r="J167" s="223">
        <f>ROUND(I167*H167,2)</f>
        <v>0</v>
      </c>
      <c r="K167" s="219" t="s">
        <v>134</v>
      </c>
      <c r="L167" s="43"/>
      <c r="M167" s="224" t="s">
        <v>1</v>
      </c>
      <c r="N167" s="225" t="s">
        <v>41</v>
      </c>
      <c r="O167" s="90"/>
      <c r="P167" s="226">
        <f>O167*H167</f>
        <v>0</v>
      </c>
      <c r="Q167" s="226">
        <v>0</v>
      </c>
      <c r="R167" s="226">
        <f>Q167*H167</f>
        <v>0</v>
      </c>
      <c r="S167" s="226">
        <v>0</v>
      </c>
      <c r="T167" s="227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228" t="s">
        <v>135</v>
      </c>
      <c r="AT167" s="228" t="s">
        <v>130</v>
      </c>
      <c r="AU167" s="228" t="s">
        <v>86</v>
      </c>
      <c r="AY167" s="16" t="s">
        <v>127</v>
      </c>
      <c r="BE167" s="229">
        <f>IF(N167="základní",J167,0)</f>
        <v>0</v>
      </c>
      <c r="BF167" s="229">
        <f>IF(N167="snížená",J167,0)</f>
        <v>0</v>
      </c>
      <c r="BG167" s="229">
        <f>IF(N167="zákl. přenesená",J167,0)</f>
        <v>0</v>
      </c>
      <c r="BH167" s="229">
        <f>IF(N167="sníž. přenesená",J167,0)</f>
        <v>0</v>
      </c>
      <c r="BI167" s="229">
        <f>IF(N167="nulová",J167,0)</f>
        <v>0</v>
      </c>
      <c r="BJ167" s="16" t="s">
        <v>84</v>
      </c>
      <c r="BK167" s="229">
        <f>ROUND(I167*H167,2)</f>
        <v>0</v>
      </c>
      <c r="BL167" s="16" t="s">
        <v>135</v>
      </c>
      <c r="BM167" s="228" t="s">
        <v>214</v>
      </c>
    </row>
    <row r="168" s="2" customFormat="1" ht="33" customHeight="1">
      <c r="A168" s="37"/>
      <c r="B168" s="38"/>
      <c r="C168" s="217" t="s">
        <v>215</v>
      </c>
      <c r="D168" s="217" t="s">
        <v>130</v>
      </c>
      <c r="E168" s="218" t="s">
        <v>216</v>
      </c>
      <c r="F168" s="219" t="s">
        <v>217</v>
      </c>
      <c r="G168" s="220" t="s">
        <v>195</v>
      </c>
      <c r="H168" s="221">
        <v>20.523</v>
      </c>
      <c r="I168" s="222"/>
      <c r="J168" s="223">
        <f>ROUND(I168*H168,2)</f>
        <v>0</v>
      </c>
      <c r="K168" s="219" t="s">
        <v>134</v>
      </c>
      <c r="L168" s="43"/>
      <c r="M168" s="224" t="s">
        <v>1</v>
      </c>
      <c r="N168" s="225" t="s">
        <v>41</v>
      </c>
      <c r="O168" s="90"/>
      <c r="P168" s="226">
        <f>O168*H168</f>
        <v>0</v>
      </c>
      <c r="Q168" s="226">
        <v>0</v>
      </c>
      <c r="R168" s="226">
        <f>Q168*H168</f>
        <v>0</v>
      </c>
      <c r="S168" s="226">
        <v>0</v>
      </c>
      <c r="T168" s="227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228" t="s">
        <v>135</v>
      </c>
      <c r="AT168" s="228" t="s">
        <v>130</v>
      </c>
      <c r="AU168" s="228" t="s">
        <v>86</v>
      </c>
      <c r="AY168" s="16" t="s">
        <v>127</v>
      </c>
      <c r="BE168" s="229">
        <f>IF(N168="základní",J168,0)</f>
        <v>0</v>
      </c>
      <c r="BF168" s="229">
        <f>IF(N168="snížená",J168,0)</f>
        <v>0</v>
      </c>
      <c r="BG168" s="229">
        <f>IF(N168="zákl. přenesená",J168,0)</f>
        <v>0</v>
      </c>
      <c r="BH168" s="229">
        <f>IF(N168="sníž. přenesená",J168,0)</f>
        <v>0</v>
      </c>
      <c r="BI168" s="229">
        <f>IF(N168="nulová",J168,0)</f>
        <v>0</v>
      </c>
      <c r="BJ168" s="16" t="s">
        <v>84</v>
      </c>
      <c r="BK168" s="229">
        <f>ROUND(I168*H168,2)</f>
        <v>0</v>
      </c>
      <c r="BL168" s="16" t="s">
        <v>135</v>
      </c>
      <c r="BM168" s="228" t="s">
        <v>218</v>
      </c>
    </row>
    <row r="169" s="2" customFormat="1" ht="37.8" customHeight="1">
      <c r="A169" s="37"/>
      <c r="B169" s="38"/>
      <c r="C169" s="217" t="s">
        <v>219</v>
      </c>
      <c r="D169" s="217" t="s">
        <v>130</v>
      </c>
      <c r="E169" s="218" t="s">
        <v>220</v>
      </c>
      <c r="F169" s="219" t="s">
        <v>221</v>
      </c>
      <c r="G169" s="220" t="s">
        <v>195</v>
      </c>
      <c r="H169" s="221">
        <v>1.3100000000000002</v>
      </c>
      <c r="I169" s="222"/>
      <c r="J169" s="223">
        <f>ROUND(I169*H169,2)</f>
        <v>0</v>
      </c>
      <c r="K169" s="219" t="s">
        <v>134</v>
      </c>
      <c r="L169" s="43"/>
      <c r="M169" s="224" t="s">
        <v>1</v>
      </c>
      <c r="N169" s="225" t="s">
        <v>41</v>
      </c>
      <c r="O169" s="90"/>
      <c r="P169" s="226">
        <f>O169*H169</f>
        <v>0</v>
      </c>
      <c r="Q169" s="226">
        <v>0</v>
      </c>
      <c r="R169" s="226">
        <f>Q169*H169</f>
        <v>0</v>
      </c>
      <c r="S169" s="226">
        <v>0</v>
      </c>
      <c r="T169" s="227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228" t="s">
        <v>135</v>
      </c>
      <c r="AT169" s="228" t="s">
        <v>130</v>
      </c>
      <c r="AU169" s="228" t="s">
        <v>86</v>
      </c>
      <c r="AY169" s="16" t="s">
        <v>127</v>
      </c>
      <c r="BE169" s="229">
        <f>IF(N169="základní",J169,0)</f>
        <v>0</v>
      </c>
      <c r="BF169" s="229">
        <f>IF(N169="snížená",J169,0)</f>
        <v>0</v>
      </c>
      <c r="BG169" s="229">
        <f>IF(N169="zákl. přenesená",J169,0)</f>
        <v>0</v>
      </c>
      <c r="BH169" s="229">
        <f>IF(N169="sníž. přenesená",J169,0)</f>
        <v>0</v>
      </c>
      <c r="BI169" s="229">
        <f>IF(N169="nulová",J169,0)</f>
        <v>0</v>
      </c>
      <c r="BJ169" s="16" t="s">
        <v>84</v>
      </c>
      <c r="BK169" s="229">
        <f>ROUND(I169*H169,2)</f>
        <v>0</v>
      </c>
      <c r="BL169" s="16" t="s">
        <v>135</v>
      </c>
      <c r="BM169" s="228" t="s">
        <v>222</v>
      </c>
    </row>
    <row r="170" s="12" customFormat="1" ht="22.8" customHeight="1">
      <c r="A170" s="12"/>
      <c r="B170" s="201"/>
      <c r="C170" s="202"/>
      <c r="D170" s="203" t="s">
        <v>75</v>
      </c>
      <c r="E170" s="215" t="s">
        <v>223</v>
      </c>
      <c r="F170" s="215" t="s">
        <v>224</v>
      </c>
      <c r="G170" s="202"/>
      <c r="H170" s="202"/>
      <c r="I170" s="205"/>
      <c r="J170" s="216">
        <f>BK170</f>
        <v>0</v>
      </c>
      <c r="K170" s="202"/>
      <c r="L170" s="207"/>
      <c r="M170" s="208"/>
      <c r="N170" s="209"/>
      <c r="O170" s="209"/>
      <c r="P170" s="210">
        <f>P171</f>
        <v>0</v>
      </c>
      <c r="Q170" s="209"/>
      <c r="R170" s="210">
        <f>R171</f>
        <v>0</v>
      </c>
      <c r="S170" s="209"/>
      <c r="T170" s="211">
        <f>T171</f>
        <v>0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212" t="s">
        <v>84</v>
      </c>
      <c r="AT170" s="213" t="s">
        <v>75</v>
      </c>
      <c r="AU170" s="213" t="s">
        <v>84</v>
      </c>
      <c r="AY170" s="212" t="s">
        <v>127</v>
      </c>
      <c r="BK170" s="214">
        <f>BK171</f>
        <v>0</v>
      </c>
    </row>
    <row r="171" s="2" customFormat="1" ht="24.15" customHeight="1">
      <c r="A171" s="37"/>
      <c r="B171" s="38"/>
      <c r="C171" s="217" t="s">
        <v>225</v>
      </c>
      <c r="D171" s="217" t="s">
        <v>130</v>
      </c>
      <c r="E171" s="218" t="s">
        <v>226</v>
      </c>
      <c r="F171" s="219" t="s">
        <v>227</v>
      </c>
      <c r="G171" s="220" t="s">
        <v>195</v>
      </c>
      <c r="H171" s="221">
        <v>13.691</v>
      </c>
      <c r="I171" s="222"/>
      <c r="J171" s="223">
        <f>ROUND(I171*H171,2)</f>
        <v>0</v>
      </c>
      <c r="K171" s="219" t="s">
        <v>134</v>
      </c>
      <c r="L171" s="43"/>
      <c r="M171" s="224" t="s">
        <v>1</v>
      </c>
      <c r="N171" s="225" t="s">
        <v>41</v>
      </c>
      <c r="O171" s="90"/>
      <c r="P171" s="226">
        <f>O171*H171</f>
        <v>0</v>
      </c>
      <c r="Q171" s="226">
        <v>0</v>
      </c>
      <c r="R171" s="226">
        <f>Q171*H171</f>
        <v>0</v>
      </c>
      <c r="S171" s="226">
        <v>0</v>
      </c>
      <c r="T171" s="227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228" t="s">
        <v>135</v>
      </c>
      <c r="AT171" s="228" t="s">
        <v>130</v>
      </c>
      <c r="AU171" s="228" t="s">
        <v>86</v>
      </c>
      <c r="AY171" s="16" t="s">
        <v>127</v>
      </c>
      <c r="BE171" s="229">
        <f>IF(N171="základní",J171,0)</f>
        <v>0</v>
      </c>
      <c r="BF171" s="229">
        <f>IF(N171="snížená",J171,0)</f>
        <v>0</v>
      </c>
      <c r="BG171" s="229">
        <f>IF(N171="zákl. přenesená",J171,0)</f>
        <v>0</v>
      </c>
      <c r="BH171" s="229">
        <f>IF(N171="sníž. přenesená",J171,0)</f>
        <v>0</v>
      </c>
      <c r="BI171" s="229">
        <f>IF(N171="nulová",J171,0)</f>
        <v>0</v>
      </c>
      <c r="BJ171" s="16" t="s">
        <v>84</v>
      </c>
      <c r="BK171" s="229">
        <f>ROUND(I171*H171,2)</f>
        <v>0</v>
      </c>
      <c r="BL171" s="16" t="s">
        <v>135</v>
      </c>
      <c r="BM171" s="228" t="s">
        <v>228</v>
      </c>
    </row>
    <row r="172" s="12" customFormat="1" ht="25.92" customHeight="1">
      <c r="A172" s="12"/>
      <c r="B172" s="201"/>
      <c r="C172" s="202"/>
      <c r="D172" s="203" t="s">
        <v>75</v>
      </c>
      <c r="E172" s="204" t="s">
        <v>229</v>
      </c>
      <c r="F172" s="204" t="s">
        <v>230</v>
      </c>
      <c r="G172" s="202"/>
      <c r="H172" s="202"/>
      <c r="I172" s="205"/>
      <c r="J172" s="206">
        <f>BK172</f>
        <v>0</v>
      </c>
      <c r="K172" s="202"/>
      <c r="L172" s="207"/>
      <c r="M172" s="208"/>
      <c r="N172" s="209"/>
      <c r="O172" s="209"/>
      <c r="P172" s="210">
        <f>P173+P178+P198+P206+P209+P230</f>
        <v>0</v>
      </c>
      <c r="Q172" s="209"/>
      <c r="R172" s="210">
        <f>R173+R178+R198+R206+R209+R230</f>
        <v>8.333613</v>
      </c>
      <c r="S172" s="209"/>
      <c r="T172" s="211">
        <f>T173+T178+T198+T206+T209+T230</f>
        <v>7.846548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212" t="s">
        <v>86</v>
      </c>
      <c r="AT172" s="213" t="s">
        <v>75</v>
      </c>
      <c r="AU172" s="213" t="s">
        <v>76</v>
      </c>
      <c r="AY172" s="212" t="s">
        <v>127</v>
      </c>
      <c r="BK172" s="214">
        <f>BK173+BK178+BK198+BK206+BK209+BK230</f>
        <v>0</v>
      </c>
    </row>
    <row r="173" s="12" customFormat="1" ht="22.8" customHeight="1">
      <c r="A173" s="12"/>
      <c r="B173" s="201"/>
      <c r="C173" s="202"/>
      <c r="D173" s="203" t="s">
        <v>75</v>
      </c>
      <c r="E173" s="215" t="s">
        <v>231</v>
      </c>
      <c r="F173" s="215" t="s">
        <v>232</v>
      </c>
      <c r="G173" s="202"/>
      <c r="H173" s="202"/>
      <c r="I173" s="205"/>
      <c r="J173" s="216">
        <f>BK173</f>
        <v>0</v>
      </c>
      <c r="K173" s="202"/>
      <c r="L173" s="207"/>
      <c r="M173" s="208"/>
      <c r="N173" s="209"/>
      <c r="O173" s="209"/>
      <c r="P173" s="210">
        <f>SUM(P174:P177)</f>
        <v>0</v>
      </c>
      <c r="Q173" s="209"/>
      <c r="R173" s="210">
        <f>SUM(R174:R177)</f>
        <v>0</v>
      </c>
      <c r="S173" s="209"/>
      <c r="T173" s="211">
        <f>SUM(T174:T177)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12" t="s">
        <v>86</v>
      </c>
      <c r="AT173" s="213" t="s">
        <v>75</v>
      </c>
      <c r="AU173" s="213" t="s">
        <v>84</v>
      </c>
      <c r="AY173" s="212" t="s">
        <v>127</v>
      </c>
      <c r="BK173" s="214">
        <f>SUM(BK174:BK177)</f>
        <v>0</v>
      </c>
    </row>
    <row r="174" s="2" customFormat="1" ht="24.15" customHeight="1">
      <c r="A174" s="37"/>
      <c r="B174" s="38"/>
      <c r="C174" s="217" t="s">
        <v>7</v>
      </c>
      <c r="D174" s="217" t="s">
        <v>130</v>
      </c>
      <c r="E174" s="218" t="s">
        <v>233</v>
      </c>
      <c r="F174" s="219" t="s">
        <v>234</v>
      </c>
      <c r="G174" s="220" t="s">
        <v>235</v>
      </c>
      <c r="H174" s="253"/>
      <c r="I174" s="222"/>
      <c r="J174" s="223">
        <f>ROUND(I174*H174,2)</f>
        <v>0</v>
      </c>
      <c r="K174" s="219" t="s">
        <v>134</v>
      </c>
      <c r="L174" s="43"/>
      <c r="M174" s="224" t="s">
        <v>1</v>
      </c>
      <c r="N174" s="225" t="s">
        <v>41</v>
      </c>
      <c r="O174" s="90"/>
      <c r="P174" s="226">
        <f>O174*H174</f>
        <v>0</v>
      </c>
      <c r="Q174" s="226">
        <v>0</v>
      </c>
      <c r="R174" s="226">
        <f>Q174*H174</f>
        <v>0</v>
      </c>
      <c r="S174" s="226">
        <v>0</v>
      </c>
      <c r="T174" s="227">
        <f>S174*H174</f>
        <v>0</v>
      </c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R174" s="228" t="s">
        <v>206</v>
      </c>
      <c r="AT174" s="228" t="s">
        <v>130</v>
      </c>
      <c r="AU174" s="228" t="s">
        <v>86</v>
      </c>
      <c r="AY174" s="16" t="s">
        <v>127</v>
      </c>
      <c r="BE174" s="229">
        <f>IF(N174="základní",J174,0)</f>
        <v>0</v>
      </c>
      <c r="BF174" s="229">
        <f>IF(N174="snížená",J174,0)</f>
        <v>0</v>
      </c>
      <c r="BG174" s="229">
        <f>IF(N174="zákl. přenesená",J174,0)</f>
        <v>0</v>
      </c>
      <c r="BH174" s="229">
        <f>IF(N174="sníž. přenesená",J174,0)</f>
        <v>0</v>
      </c>
      <c r="BI174" s="229">
        <f>IF(N174="nulová",J174,0)</f>
        <v>0</v>
      </c>
      <c r="BJ174" s="16" t="s">
        <v>84</v>
      </c>
      <c r="BK174" s="229">
        <f>ROUND(I174*H174,2)</f>
        <v>0</v>
      </c>
      <c r="BL174" s="16" t="s">
        <v>206</v>
      </c>
      <c r="BM174" s="228" t="s">
        <v>236</v>
      </c>
    </row>
    <row r="175" s="2" customFormat="1" ht="16.5" customHeight="1">
      <c r="A175" s="37"/>
      <c r="B175" s="38"/>
      <c r="C175" s="217" t="s">
        <v>237</v>
      </c>
      <c r="D175" s="217" t="s">
        <v>130</v>
      </c>
      <c r="E175" s="218" t="s">
        <v>238</v>
      </c>
      <c r="F175" s="219" t="s">
        <v>239</v>
      </c>
      <c r="G175" s="220" t="s">
        <v>133</v>
      </c>
      <c r="H175" s="221">
        <v>311.04000000000004</v>
      </c>
      <c r="I175" s="222"/>
      <c r="J175" s="223">
        <f>ROUND(I175*H175,2)</f>
        <v>0</v>
      </c>
      <c r="K175" s="219" t="s">
        <v>1</v>
      </c>
      <c r="L175" s="43"/>
      <c r="M175" s="224" t="s">
        <v>1</v>
      </c>
      <c r="N175" s="225" t="s">
        <v>41</v>
      </c>
      <c r="O175" s="90"/>
      <c r="P175" s="226">
        <f>O175*H175</f>
        <v>0</v>
      </c>
      <c r="Q175" s="226">
        <v>0</v>
      </c>
      <c r="R175" s="226">
        <f>Q175*H175</f>
        <v>0</v>
      </c>
      <c r="S175" s="226">
        <v>0</v>
      </c>
      <c r="T175" s="227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228" t="s">
        <v>206</v>
      </c>
      <c r="AT175" s="228" t="s">
        <v>130</v>
      </c>
      <c r="AU175" s="228" t="s">
        <v>86</v>
      </c>
      <c r="AY175" s="16" t="s">
        <v>127</v>
      </c>
      <c r="BE175" s="229">
        <f>IF(N175="základní",J175,0)</f>
        <v>0</v>
      </c>
      <c r="BF175" s="229">
        <f>IF(N175="snížená",J175,0)</f>
        <v>0</v>
      </c>
      <c r="BG175" s="229">
        <f>IF(N175="zákl. přenesená",J175,0)</f>
        <v>0</v>
      </c>
      <c r="BH175" s="229">
        <f>IF(N175="sníž. přenesená",J175,0)</f>
        <v>0</v>
      </c>
      <c r="BI175" s="229">
        <f>IF(N175="nulová",J175,0)</f>
        <v>0</v>
      </c>
      <c r="BJ175" s="16" t="s">
        <v>84</v>
      </c>
      <c r="BK175" s="229">
        <f>ROUND(I175*H175,2)</f>
        <v>0</v>
      </c>
      <c r="BL175" s="16" t="s">
        <v>206</v>
      </c>
      <c r="BM175" s="228" t="s">
        <v>240</v>
      </c>
    </row>
    <row r="176" s="2" customFormat="1">
      <c r="A176" s="37"/>
      <c r="B176" s="38"/>
      <c r="C176" s="39"/>
      <c r="D176" s="232" t="s">
        <v>241</v>
      </c>
      <c r="E176" s="39"/>
      <c r="F176" s="254" t="s">
        <v>242</v>
      </c>
      <c r="G176" s="39"/>
      <c r="H176" s="39"/>
      <c r="I176" s="255"/>
      <c r="J176" s="39"/>
      <c r="K176" s="39"/>
      <c r="L176" s="43"/>
      <c r="M176" s="256"/>
      <c r="N176" s="257"/>
      <c r="O176" s="90"/>
      <c r="P176" s="90"/>
      <c r="Q176" s="90"/>
      <c r="R176" s="90"/>
      <c r="S176" s="90"/>
      <c r="T176" s="91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T176" s="16" t="s">
        <v>241</v>
      </c>
      <c r="AU176" s="16" t="s">
        <v>86</v>
      </c>
    </row>
    <row r="177" s="13" customFormat="1">
      <c r="A177" s="13"/>
      <c r="B177" s="230"/>
      <c r="C177" s="231"/>
      <c r="D177" s="232" t="s">
        <v>137</v>
      </c>
      <c r="E177" s="233" t="s">
        <v>1</v>
      </c>
      <c r="F177" s="234" t="s">
        <v>243</v>
      </c>
      <c r="G177" s="231"/>
      <c r="H177" s="235">
        <v>311.04000000000004</v>
      </c>
      <c r="I177" s="236"/>
      <c r="J177" s="231"/>
      <c r="K177" s="231"/>
      <c r="L177" s="237"/>
      <c r="M177" s="238"/>
      <c r="N177" s="239"/>
      <c r="O177" s="239"/>
      <c r="P177" s="239"/>
      <c r="Q177" s="239"/>
      <c r="R177" s="239"/>
      <c r="S177" s="239"/>
      <c r="T177" s="240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1" t="s">
        <v>137</v>
      </c>
      <c r="AU177" s="241" t="s">
        <v>86</v>
      </c>
      <c r="AV177" s="13" t="s">
        <v>86</v>
      </c>
      <c r="AW177" s="13" t="s">
        <v>32</v>
      </c>
      <c r="AX177" s="13" t="s">
        <v>84</v>
      </c>
      <c r="AY177" s="241" t="s">
        <v>127</v>
      </c>
    </row>
    <row r="178" s="12" customFormat="1" ht="22.8" customHeight="1">
      <c r="A178" s="12"/>
      <c r="B178" s="201"/>
      <c r="C178" s="202"/>
      <c r="D178" s="203" t="s">
        <v>75</v>
      </c>
      <c r="E178" s="215" t="s">
        <v>244</v>
      </c>
      <c r="F178" s="215" t="s">
        <v>245</v>
      </c>
      <c r="G178" s="202"/>
      <c r="H178" s="202"/>
      <c r="I178" s="205"/>
      <c r="J178" s="216">
        <f>BK178</f>
        <v>0</v>
      </c>
      <c r="K178" s="202"/>
      <c r="L178" s="207"/>
      <c r="M178" s="208"/>
      <c r="N178" s="209"/>
      <c r="O178" s="209"/>
      <c r="P178" s="210">
        <f>SUM(P179:P197)</f>
        <v>0</v>
      </c>
      <c r="Q178" s="209"/>
      <c r="R178" s="210">
        <f>SUM(R179:R197)</f>
        <v>0</v>
      </c>
      <c r="S178" s="209"/>
      <c r="T178" s="211">
        <f>SUM(T179:T197)</f>
        <v>6.505848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212" t="s">
        <v>86</v>
      </c>
      <c r="AT178" s="213" t="s">
        <v>75</v>
      </c>
      <c r="AU178" s="213" t="s">
        <v>84</v>
      </c>
      <c r="AY178" s="212" t="s">
        <v>127</v>
      </c>
      <c r="BK178" s="214">
        <f>SUM(BK179:BK197)</f>
        <v>0</v>
      </c>
    </row>
    <row r="179" s="2" customFormat="1" ht="24.15" customHeight="1">
      <c r="A179" s="37"/>
      <c r="B179" s="38"/>
      <c r="C179" s="217" t="s">
        <v>246</v>
      </c>
      <c r="D179" s="217" t="s">
        <v>130</v>
      </c>
      <c r="E179" s="218" t="s">
        <v>247</v>
      </c>
      <c r="F179" s="219" t="s">
        <v>248</v>
      </c>
      <c r="G179" s="220" t="s">
        <v>133</v>
      </c>
      <c r="H179" s="221">
        <v>196.32</v>
      </c>
      <c r="I179" s="222"/>
      <c r="J179" s="223">
        <f>ROUND(I179*H179,2)</f>
        <v>0</v>
      </c>
      <c r="K179" s="219" t="s">
        <v>134</v>
      </c>
      <c r="L179" s="43"/>
      <c r="M179" s="224" t="s">
        <v>1</v>
      </c>
      <c r="N179" s="225" t="s">
        <v>41</v>
      </c>
      <c r="O179" s="90"/>
      <c r="P179" s="226">
        <f>O179*H179</f>
        <v>0</v>
      </c>
      <c r="Q179" s="226">
        <v>0</v>
      </c>
      <c r="R179" s="226">
        <f>Q179*H179</f>
        <v>0</v>
      </c>
      <c r="S179" s="226">
        <v>0.02465</v>
      </c>
      <c r="T179" s="227">
        <f>S179*H179</f>
        <v>4.839288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228" t="s">
        <v>206</v>
      </c>
      <c r="AT179" s="228" t="s">
        <v>130</v>
      </c>
      <c r="AU179" s="228" t="s">
        <v>86</v>
      </c>
      <c r="AY179" s="16" t="s">
        <v>127</v>
      </c>
      <c r="BE179" s="229">
        <f>IF(N179="základní",J179,0)</f>
        <v>0</v>
      </c>
      <c r="BF179" s="229">
        <f>IF(N179="snížená",J179,0)</f>
        <v>0</v>
      </c>
      <c r="BG179" s="229">
        <f>IF(N179="zákl. přenesená",J179,0)</f>
        <v>0</v>
      </c>
      <c r="BH179" s="229">
        <f>IF(N179="sníž. přenesená",J179,0)</f>
        <v>0</v>
      </c>
      <c r="BI179" s="229">
        <f>IF(N179="nulová",J179,0)</f>
        <v>0</v>
      </c>
      <c r="BJ179" s="16" t="s">
        <v>84</v>
      </c>
      <c r="BK179" s="229">
        <f>ROUND(I179*H179,2)</f>
        <v>0</v>
      </c>
      <c r="BL179" s="16" t="s">
        <v>206</v>
      </c>
      <c r="BM179" s="228" t="s">
        <v>249</v>
      </c>
    </row>
    <row r="180" s="2" customFormat="1">
      <c r="A180" s="37"/>
      <c r="B180" s="38"/>
      <c r="C180" s="39"/>
      <c r="D180" s="232" t="s">
        <v>241</v>
      </c>
      <c r="E180" s="39"/>
      <c r="F180" s="254" t="s">
        <v>250</v>
      </c>
      <c r="G180" s="39"/>
      <c r="H180" s="39"/>
      <c r="I180" s="255"/>
      <c r="J180" s="39"/>
      <c r="K180" s="39"/>
      <c r="L180" s="43"/>
      <c r="M180" s="256"/>
      <c r="N180" s="257"/>
      <c r="O180" s="90"/>
      <c r="P180" s="90"/>
      <c r="Q180" s="90"/>
      <c r="R180" s="90"/>
      <c r="S180" s="90"/>
      <c r="T180" s="91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T180" s="16" t="s">
        <v>241</v>
      </c>
      <c r="AU180" s="16" t="s">
        <v>86</v>
      </c>
    </row>
    <row r="181" s="13" customFormat="1">
      <c r="A181" s="13"/>
      <c r="B181" s="230"/>
      <c r="C181" s="231"/>
      <c r="D181" s="232" t="s">
        <v>137</v>
      </c>
      <c r="E181" s="233" t="s">
        <v>1</v>
      </c>
      <c r="F181" s="234" t="s">
        <v>251</v>
      </c>
      <c r="G181" s="231"/>
      <c r="H181" s="235">
        <v>53.82</v>
      </c>
      <c r="I181" s="236"/>
      <c r="J181" s="231"/>
      <c r="K181" s="231"/>
      <c r="L181" s="237"/>
      <c r="M181" s="238"/>
      <c r="N181" s="239"/>
      <c r="O181" s="239"/>
      <c r="P181" s="239"/>
      <c r="Q181" s="239"/>
      <c r="R181" s="239"/>
      <c r="S181" s="239"/>
      <c r="T181" s="240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1" t="s">
        <v>137</v>
      </c>
      <c r="AU181" s="241" t="s">
        <v>86</v>
      </c>
      <c r="AV181" s="13" t="s">
        <v>86</v>
      </c>
      <c r="AW181" s="13" t="s">
        <v>32</v>
      </c>
      <c r="AX181" s="13" t="s">
        <v>76</v>
      </c>
      <c r="AY181" s="241" t="s">
        <v>127</v>
      </c>
    </row>
    <row r="182" s="13" customFormat="1">
      <c r="A182" s="13"/>
      <c r="B182" s="230"/>
      <c r="C182" s="231"/>
      <c r="D182" s="232" t="s">
        <v>137</v>
      </c>
      <c r="E182" s="233" t="s">
        <v>1</v>
      </c>
      <c r="F182" s="234" t="s">
        <v>252</v>
      </c>
      <c r="G182" s="231"/>
      <c r="H182" s="235">
        <v>116.25</v>
      </c>
      <c r="I182" s="236"/>
      <c r="J182" s="231"/>
      <c r="K182" s="231"/>
      <c r="L182" s="237"/>
      <c r="M182" s="238"/>
      <c r="N182" s="239"/>
      <c r="O182" s="239"/>
      <c r="P182" s="239"/>
      <c r="Q182" s="239"/>
      <c r="R182" s="239"/>
      <c r="S182" s="239"/>
      <c r="T182" s="240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1" t="s">
        <v>137</v>
      </c>
      <c r="AU182" s="241" t="s">
        <v>86</v>
      </c>
      <c r="AV182" s="13" t="s">
        <v>86</v>
      </c>
      <c r="AW182" s="13" t="s">
        <v>32</v>
      </c>
      <c r="AX182" s="13" t="s">
        <v>76</v>
      </c>
      <c r="AY182" s="241" t="s">
        <v>127</v>
      </c>
    </row>
    <row r="183" s="13" customFormat="1">
      <c r="A183" s="13"/>
      <c r="B183" s="230"/>
      <c r="C183" s="231"/>
      <c r="D183" s="232" t="s">
        <v>137</v>
      </c>
      <c r="E183" s="233" t="s">
        <v>1</v>
      </c>
      <c r="F183" s="234" t="s">
        <v>253</v>
      </c>
      <c r="G183" s="231"/>
      <c r="H183" s="235">
        <v>26.25</v>
      </c>
      <c r="I183" s="236"/>
      <c r="J183" s="231"/>
      <c r="K183" s="231"/>
      <c r="L183" s="237"/>
      <c r="M183" s="238"/>
      <c r="N183" s="239"/>
      <c r="O183" s="239"/>
      <c r="P183" s="239"/>
      <c r="Q183" s="239"/>
      <c r="R183" s="239"/>
      <c r="S183" s="239"/>
      <c r="T183" s="240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1" t="s">
        <v>137</v>
      </c>
      <c r="AU183" s="241" t="s">
        <v>86</v>
      </c>
      <c r="AV183" s="13" t="s">
        <v>86</v>
      </c>
      <c r="AW183" s="13" t="s">
        <v>32</v>
      </c>
      <c r="AX183" s="13" t="s">
        <v>76</v>
      </c>
      <c r="AY183" s="241" t="s">
        <v>127</v>
      </c>
    </row>
    <row r="184" s="14" customFormat="1">
      <c r="A184" s="14"/>
      <c r="B184" s="242"/>
      <c r="C184" s="243"/>
      <c r="D184" s="232" t="s">
        <v>137</v>
      </c>
      <c r="E184" s="244" t="s">
        <v>1</v>
      </c>
      <c r="F184" s="245" t="s">
        <v>144</v>
      </c>
      <c r="G184" s="243"/>
      <c r="H184" s="246">
        <v>196.32</v>
      </c>
      <c r="I184" s="247"/>
      <c r="J184" s="243"/>
      <c r="K184" s="243"/>
      <c r="L184" s="248"/>
      <c r="M184" s="249"/>
      <c r="N184" s="250"/>
      <c r="O184" s="250"/>
      <c r="P184" s="250"/>
      <c r="Q184" s="250"/>
      <c r="R184" s="250"/>
      <c r="S184" s="250"/>
      <c r="T184" s="251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2" t="s">
        <v>137</v>
      </c>
      <c r="AU184" s="252" t="s">
        <v>86</v>
      </c>
      <c r="AV184" s="14" t="s">
        <v>135</v>
      </c>
      <c r="AW184" s="14" t="s">
        <v>32</v>
      </c>
      <c r="AX184" s="14" t="s">
        <v>84</v>
      </c>
      <c r="AY184" s="252" t="s">
        <v>127</v>
      </c>
    </row>
    <row r="185" s="2" customFormat="1" ht="24.15" customHeight="1">
      <c r="A185" s="37"/>
      <c r="B185" s="38"/>
      <c r="C185" s="217" t="s">
        <v>254</v>
      </c>
      <c r="D185" s="217" t="s">
        <v>130</v>
      </c>
      <c r="E185" s="218" t="s">
        <v>255</v>
      </c>
      <c r="F185" s="219" t="s">
        <v>256</v>
      </c>
      <c r="G185" s="220" t="s">
        <v>133</v>
      </c>
      <c r="H185" s="221">
        <v>196.32</v>
      </c>
      <c r="I185" s="222"/>
      <c r="J185" s="223">
        <f>ROUND(I185*H185,2)</f>
        <v>0</v>
      </c>
      <c r="K185" s="219" t="s">
        <v>134</v>
      </c>
      <c r="L185" s="43"/>
      <c r="M185" s="224" t="s">
        <v>1</v>
      </c>
      <c r="N185" s="225" t="s">
        <v>41</v>
      </c>
      <c r="O185" s="90"/>
      <c r="P185" s="226">
        <f>O185*H185</f>
        <v>0</v>
      </c>
      <c r="Q185" s="226">
        <v>0</v>
      </c>
      <c r="R185" s="226">
        <f>Q185*H185</f>
        <v>0</v>
      </c>
      <c r="S185" s="226">
        <v>0.008</v>
      </c>
      <c r="T185" s="227">
        <f>S185*H185</f>
        <v>1.57056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228" t="s">
        <v>206</v>
      </c>
      <c r="AT185" s="228" t="s">
        <v>130</v>
      </c>
      <c r="AU185" s="228" t="s">
        <v>86</v>
      </c>
      <c r="AY185" s="16" t="s">
        <v>127</v>
      </c>
      <c r="BE185" s="229">
        <f>IF(N185="základní",J185,0)</f>
        <v>0</v>
      </c>
      <c r="BF185" s="229">
        <f>IF(N185="snížená",J185,0)</f>
        <v>0</v>
      </c>
      <c r="BG185" s="229">
        <f>IF(N185="zákl. přenesená",J185,0)</f>
        <v>0</v>
      </c>
      <c r="BH185" s="229">
        <f>IF(N185="sníž. přenesená",J185,0)</f>
        <v>0</v>
      </c>
      <c r="BI185" s="229">
        <f>IF(N185="nulová",J185,0)</f>
        <v>0</v>
      </c>
      <c r="BJ185" s="16" t="s">
        <v>84</v>
      </c>
      <c r="BK185" s="229">
        <f>ROUND(I185*H185,2)</f>
        <v>0</v>
      </c>
      <c r="BL185" s="16" t="s">
        <v>206</v>
      </c>
      <c r="BM185" s="228" t="s">
        <v>257</v>
      </c>
    </row>
    <row r="186" s="13" customFormat="1">
      <c r="A186" s="13"/>
      <c r="B186" s="230"/>
      <c r="C186" s="231"/>
      <c r="D186" s="232" t="s">
        <v>137</v>
      </c>
      <c r="E186" s="233" t="s">
        <v>1</v>
      </c>
      <c r="F186" s="234" t="s">
        <v>251</v>
      </c>
      <c r="G186" s="231"/>
      <c r="H186" s="235">
        <v>53.82</v>
      </c>
      <c r="I186" s="236"/>
      <c r="J186" s="231"/>
      <c r="K186" s="231"/>
      <c r="L186" s="237"/>
      <c r="M186" s="238"/>
      <c r="N186" s="239"/>
      <c r="O186" s="239"/>
      <c r="P186" s="239"/>
      <c r="Q186" s="239"/>
      <c r="R186" s="239"/>
      <c r="S186" s="239"/>
      <c r="T186" s="240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1" t="s">
        <v>137</v>
      </c>
      <c r="AU186" s="241" t="s">
        <v>86</v>
      </c>
      <c r="AV186" s="13" t="s">
        <v>86</v>
      </c>
      <c r="AW186" s="13" t="s">
        <v>32</v>
      </c>
      <c r="AX186" s="13" t="s">
        <v>76</v>
      </c>
      <c r="AY186" s="241" t="s">
        <v>127</v>
      </c>
    </row>
    <row r="187" s="13" customFormat="1">
      <c r="A187" s="13"/>
      <c r="B187" s="230"/>
      <c r="C187" s="231"/>
      <c r="D187" s="232" t="s">
        <v>137</v>
      </c>
      <c r="E187" s="233" t="s">
        <v>1</v>
      </c>
      <c r="F187" s="234" t="s">
        <v>252</v>
      </c>
      <c r="G187" s="231"/>
      <c r="H187" s="235">
        <v>116.25</v>
      </c>
      <c r="I187" s="236"/>
      <c r="J187" s="231"/>
      <c r="K187" s="231"/>
      <c r="L187" s="237"/>
      <c r="M187" s="238"/>
      <c r="N187" s="239"/>
      <c r="O187" s="239"/>
      <c r="P187" s="239"/>
      <c r="Q187" s="239"/>
      <c r="R187" s="239"/>
      <c r="S187" s="239"/>
      <c r="T187" s="240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1" t="s">
        <v>137</v>
      </c>
      <c r="AU187" s="241" t="s">
        <v>86</v>
      </c>
      <c r="AV187" s="13" t="s">
        <v>86</v>
      </c>
      <c r="AW187" s="13" t="s">
        <v>32</v>
      </c>
      <c r="AX187" s="13" t="s">
        <v>76</v>
      </c>
      <c r="AY187" s="241" t="s">
        <v>127</v>
      </c>
    </row>
    <row r="188" s="13" customFormat="1">
      <c r="A188" s="13"/>
      <c r="B188" s="230"/>
      <c r="C188" s="231"/>
      <c r="D188" s="232" t="s">
        <v>137</v>
      </c>
      <c r="E188" s="233" t="s">
        <v>1</v>
      </c>
      <c r="F188" s="234" t="s">
        <v>253</v>
      </c>
      <c r="G188" s="231"/>
      <c r="H188" s="235">
        <v>26.25</v>
      </c>
      <c r="I188" s="236"/>
      <c r="J188" s="231"/>
      <c r="K188" s="231"/>
      <c r="L188" s="237"/>
      <c r="M188" s="238"/>
      <c r="N188" s="239"/>
      <c r="O188" s="239"/>
      <c r="P188" s="239"/>
      <c r="Q188" s="239"/>
      <c r="R188" s="239"/>
      <c r="S188" s="239"/>
      <c r="T188" s="240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1" t="s">
        <v>137</v>
      </c>
      <c r="AU188" s="241" t="s">
        <v>86</v>
      </c>
      <c r="AV188" s="13" t="s">
        <v>86</v>
      </c>
      <c r="AW188" s="13" t="s">
        <v>32</v>
      </c>
      <c r="AX188" s="13" t="s">
        <v>76</v>
      </c>
      <c r="AY188" s="241" t="s">
        <v>127</v>
      </c>
    </row>
    <row r="189" s="14" customFormat="1">
      <c r="A189" s="14"/>
      <c r="B189" s="242"/>
      <c r="C189" s="243"/>
      <c r="D189" s="232" t="s">
        <v>137</v>
      </c>
      <c r="E189" s="244" t="s">
        <v>1</v>
      </c>
      <c r="F189" s="245" t="s">
        <v>144</v>
      </c>
      <c r="G189" s="243"/>
      <c r="H189" s="246">
        <v>196.32</v>
      </c>
      <c r="I189" s="247"/>
      <c r="J189" s="243"/>
      <c r="K189" s="243"/>
      <c r="L189" s="248"/>
      <c r="M189" s="249"/>
      <c r="N189" s="250"/>
      <c r="O189" s="250"/>
      <c r="P189" s="250"/>
      <c r="Q189" s="250"/>
      <c r="R189" s="250"/>
      <c r="S189" s="250"/>
      <c r="T189" s="251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2" t="s">
        <v>137</v>
      </c>
      <c r="AU189" s="252" t="s">
        <v>86</v>
      </c>
      <c r="AV189" s="14" t="s">
        <v>135</v>
      </c>
      <c r="AW189" s="14" t="s">
        <v>32</v>
      </c>
      <c r="AX189" s="14" t="s">
        <v>84</v>
      </c>
      <c r="AY189" s="252" t="s">
        <v>127</v>
      </c>
    </row>
    <row r="190" s="2" customFormat="1" ht="24.15" customHeight="1">
      <c r="A190" s="37"/>
      <c r="B190" s="38"/>
      <c r="C190" s="217" t="s">
        <v>258</v>
      </c>
      <c r="D190" s="217" t="s">
        <v>130</v>
      </c>
      <c r="E190" s="218" t="s">
        <v>259</v>
      </c>
      <c r="F190" s="219" t="s">
        <v>260</v>
      </c>
      <c r="G190" s="220" t="s">
        <v>150</v>
      </c>
      <c r="H190" s="221">
        <v>4</v>
      </c>
      <c r="I190" s="222"/>
      <c r="J190" s="223">
        <f>ROUND(I190*H190,2)</f>
        <v>0</v>
      </c>
      <c r="K190" s="219" t="s">
        <v>134</v>
      </c>
      <c r="L190" s="43"/>
      <c r="M190" s="224" t="s">
        <v>1</v>
      </c>
      <c r="N190" s="225" t="s">
        <v>41</v>
      </c>
      <c r="O190" s="90"/>
      <c r="P190" s="226">
        <f>O190*H190</f>
        <v>0</v>
      </c>
      <c r="Q190" s="226">
        <v>0</v>
      </c>
      <c r="R190" s="226">
        <f>Q190*H190</f>
        <v>0</v>
      </c>
      <c r="S190" s="226">
        <v>0.024</v>
      </c>
      <c r="T190" s="227">
        <f>S190*H190</f>
        <v>0.096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228" t="s">
        <v>206</v>
      </c>
      <c r="AT190" s="228" t="s">
        <v>130</v>
      </c>
      <c r="AU190" s="228" t="s">
        <v>86</v>
      </c>
      <c r="AY190" s="16" t="s">
        <v>127</v>
      </c>
      <c r="BE190" s="229">
        <f>IF(N190="základní",J190,0)</f>
        <v>0</v>
      </c>
      <c r="BF190" s="229">
        <f>IF(N190="snížená",J190,0)</f>
        <v>0</v>
      </c>
      <c r="BG190" s="229">
        <f>IF(N190="zákl. přenesená",J190,0)</f>
        <v>0</v>
      </c>
      <c r="BH190" s="229">
        <f>IF(N190="sníž. přenesená",J190,0)</f>
        <v>0</v>
      </c>
      <c r="BI190" s="229">
        <f>IF(N190="nulová",J190,0)</f>
        <v>0</v>
      </c>
      <c r="BJ190" s="16" t="s">
        <v>84</v>
      </c>
      <c r="BK190" s="229">
        <f>ROUND(I190*H190,2)</f>
        <v>0</v>
      </c>
      <c r="BL190" s="16" t="s">
        <v>206</v>
      </c>
      <c r="BM190" s="228" t="s">
        <v>261</v>
      </c>
    </row>
    <row r="191" s="13" customFormat="1">
      <c r="A191" s="13"/>
      <c r="B191" s="230"/>
      <c r="C191" s="231"/>
      <c r="D191" s="232" t="s">
        <v>137</v>
      </c>
      <c r="E191" s="233" t="s">
        <v>1</v>
      </c>
      <c r="F191" s="234" t="s">
        <v>262</v>
      </c>
      <c r="G191" s="231"/>
      <c r="H191" s="235">
        <v>4</v>
      </c>
      <c r="I191" s="236"/>
      <c r="J191" s="231"/>
      <c r="K191" s="231"/>
      <c r="L191" s="237"/>
      <c r="M191" s="238"/>
      <c r="N191" s="239"/>
      <c r="O191" s="239"/>
      <c r="P191" s="239"/>
      <c r="Q191" s="239"/>
      <c r="R191" s="239"/>
      <c r="S191" s="239"/>
      <c r="T191" s="240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1" t="s">
        <v>137</v>
      </c>
      <c r="AU191" s="241" t="s">
        <v>86</v>
      </c>
      <c r="AV191" s="13" t="s">
        <v>86</v>
      </c>
      <c r="AW191" s="13" t="s">
        <v>32</v>
      </c>
      <c r="AX191" s="13" t="s">
        <v>84</v>
      </c>
      <c r="AY191" s="241" t="s">
        <v>127</v>
      </c>
    </row>
    <row r="192" s="2" customFormat="1" ht="24.15" customHeight="1">
      <c r="A192" s="37"/>
      <c r="B192" s="38"/>
      <c r="C192" s="217" t="s">
        <v>263</v>
      </c>
      <c r="D192" s="217" t="s">
        <v>130</v>
      </c>
      <c r="E192" s="218" t="s">
        <v>264</v>
      </c>
      <c r="F192" s="219" t="s">
        <v>265</v>
      </c>
      <c r="G192" s="220" t="s">
        <v>235</v>
      </c>
      <c r="H192" s="253"/>
      <c r="I192" s="222"/>
      <c r="J192" s="223">
        <f>ROUND(I192*H192,2)</f>
        <v>0</v>
      </c>
      <c r="K192" s="219" t="s">
        <v>134</v>
      </c>
      <c r="L192" s="43"/>
      <c r="M192" s="224" t="s">
        <v>1</v>
      </c>
      <c r="N192" s="225" t="s">
        <v>41</v>
      </c>
      <c r="O192" s="90"/>
      <c r="P192" s="226">
        <f>O192*H192</f>
        <v>0</v>
      </c>
      <c r="Q192" s="226">
        <v>0</v>
      </c>
      <c r="R192" s="226">
        <f>Q192*H192</f>
        <v>0</v>
      </c>
      <c r="S192" s="226">
        <v>0</v>
      </c>
      <c r="T192" s="227">
        <f>S192*H192</f>
        <v>0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228" t="s">
        <v>206</v>
      </c>
      <c r="AT192" s="228" t="s">
        <v>130</v>
      </c>
      <c r="AU192" s="228" t="s">
        <v>86</v>
      </c>
      <c r="AY192" s="16" t="s">
        <v>127</v>
      </c>
      <c r="BE192" s="229">
        <f>IF(N192="základní",J192,0)</f>
        <v>0</v>
      </c>
      <c r="BF192" s="229">
        <f>IF(N192="snížená",J192,0)</f>
        <v>0</v>
      </c>
      <c r="BG192" s="229">
        <f>IF(N192="zákl. přenesená",J192,0)</f>
        <v>0</v>
      </c>
      <c r="BH192" s="229">
        <f>IF(N192="sníž. přenesená",J192,0)</f>
        <v>0</v>
      </c>
      <c r="BI192" s="229">
        <f>IF(N192="nulová",J192,0)</f>
        <v>0</v>
      </c>
      <c r="BJ192" s="16" t="s">
        <v>84</v>
      </c>
      <c r="BK192" s="229">
        <f>ROUND(I192*H192,2)</f>
        <v>0</v>
      </c>
      <c r="BL192" s="16" t="s">
        <v>206</v>
      </c>
      <c r="BM192" s="228" t="s">
        <v>266</v>
      </c>
    </row>
    <row r="193" s="2" customFormat="1" ht="24.15" customHeight="1">
      <c r="A193" s="37"/>
      <c r="B193" s="38"/>
      <c r="C193" s="217" t="s">
        <v>267</v>
      </c>
      <c r="D193" s="217" t="s">
        <v>130</v>
      </c>
      <c r="E193" s="218" t="s">
        <v>268</v>
      </c>
      <c r="F193" s="219" t="s">
        <v>269</v>
      </c>
      <c r="G193" s="220" t="s">
        <v>150</v>
      </c>
      <c r="H193" s="221">
        <v>2</v>
      </c>
      <c r="I193" s="222"/>
      <c r="J193" s="223">
        <f>ROUND(I193*H193,2)</f>
        <v>0</v>
      </c>
      <c r="K193" s="219" t="s">
        <v>1</v>
      </c>
      <c r="L193" s="43"/>
      <c r="M193" s="224" t="s">
        <v>1</v>
      </c>
      <c r="N193" s="225" t="s">
        <v>41</v>
      </c>
      <c r="O193" s="90"/>
      <c r="P193" s="226">
        <f>O193*H193</f>
        <v>0</v>
      </c>
      <c r="Q193" s="226">
        <v>0</v>
      </c>
      <c r="R193" s="226">
        <f>Q193*H193</f>
        <v>0</v>
      </c>
      <c r="S193" s="226">
        <v>0</v>
      </c>
      <c r="T193" s="227">
        <f>S193*H193</f>
        <v>0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228" t="s">
        <v>206</v>
      </c>
      <c r="AT193" s="228" t="s">
        <v>130</v>
      </c>
      <c r="AU193" s="228" t="s">
        <v>86</v>
      </c>
      <c r="AY193" s="16" t="s">
        <v>127</v>
      </c>
      <c r="BE193" s="229">
        <f>IF(N193="základní",J193,0)</f>
        <v>0</v>
      </c>
      <c r="BF193" s="229">
        <f>IF(N193="snížená",J193,0)</f>
        <v>0</v>
      </c>
      <c r="BG193" s="229">
        <f>IF(N193="zákl. přenesená",J193,0)</f>
        <v>0</v>
      </c>
      <c r="BH193" s="229">
        <f>IF(N193="sníž. přenesená",J193,0)</f>
        <v>0</v>
      </c>
      <c r="BI193" s="229">
        <f>IF(N193="nulová",J193,0)</f>
        <v>0</v>
      </c>
      <c r="BJ193" s="16" t="s">
        <v>84</v>
      </c>
      <c r="BK193" s="229">
        <f>ROUND(I193*H193,2)</f>
        <v>0</v>
      </c>
      <c r="BL193" s="16" t="s">
        <v>206</v>
      </c>
      <c r="BM193" s="228" t="s">
        <v>270</v>
      </c>
    </row>
    <row r="194" s="2" customFormat="1">
      <c r="A194" s="37"/>
      <c r="B194" s="38"/>
      <c r="C194" s="39"/>
      <c r="D194" s="232" t="s">
        <v>241</v>
      </c>
      <c r="E194" s="39"/>
      <c r="F194" s="254" t="s">
        <v>271</v>
      </c>
      <c r="G194" s="39"/>
      <c r="H194" s="39"/>
      <c r="I194" s="255"/>
      <c r="J194" s="39"/>
      <c r="K194" s="39"/>
      <c r="L194" s="43"/>
      <c r="M194" s="256"/>
      <c r="N194" s="257"/>
      <c r="O194" s="90"/>
      <c r="P194" s="90"/>
      <c r="Q194" s="90"/>
      <c r="R194" s="90"/>
      <c r="S194" s="90"/>
      <c r="T194" s="91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T194" s="16" t="s">
        <v>241</v>
      </c>
      <c r="AU194" s="16" t="s">
        <v>86</v>
      </c>
    </row>
    <row r="195" s="2" customFormat="1" ht="24.15" customHeight="1">
      <c r="A195" s="37"/>
      <c r="B195" s="38"/>
      <c r="C195" s="217" t="s">
        <v>272</v>
      </c>
      <c r="D195" s="217" t="s">
        <v>130</v>
      </c>
      <c r="E195" s="218" t="s">
        <v>273</v>
      </c>
      <c r="F195" s="219" t="s">
        <v>274</v>
      </c>
      <c r="G195" s="220" t="s">
        <v>133</v>
      </c>
      <c r="H195" s="221">
        <v>169.5</v>
      </c>
      <c r="I195" s="222"/>
      <c r="J195" s="223">
        <f>ROUND(I195*H195,2)</f>
        <v>0</v>
      </c>
      <c r="K195" s="219" t="s">
        <v>1</v>
      </c>
      <c r="L195" s="43"/>
      <c r="M195" s="224" t="s">
        <v>1</v>
      </c>
      <c r="N195" s="225" t="s">
        <v>41</v>
      </c>
      <c r="O195" s="90"/>
      <c r="P195" s="226">
        <f>O195*H195</f>
        <v>0</v>
      </c>
      <c r="Q195" s="226">
        <v>0</v>
      </c>
      <c r="R195" s="226">
        <f>Q195*H195</f>
        <v>0</v>
      </c>
      <c r="S195" s="226">
        <v>0</v>
      </c>
      <c r="T195" s="227">
        <f>S195*H195</f>
        <v>0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228" t="s">
        <v>206</v>
      </c>
      <c r="AT195" s="228" t="s">
        <v>130</v>
      </c>
      <c r="AU195" s="228" t="s">
        <v>86</v>
      </c>
      <c r="AY195" s="16" t="s">
        <v>127</v>
      </c>
      <c r="BE195" s="229">
        <f>IF(N195="základní",J195,0)</f>
        <v>0</v>
      </c>
      <c r="BF195" s="229">
        <f>IF(N195="snížená",J195,0)</f>
        <v>0</v>
      </c>
      <c r="BG195" s="229">
        <f>IF(N195="zákl. přenesená",J195,0)</f>
        <v>0</v>
      </c>
      <c r="BH195" s="229">
        <f>IF(N195="sníž. přenesená",J195,0)</f>
        <v>0</v>
      </c>
      <c r="BI195" s="229">
        <f>IF(N195="nulová",J195,0)</f>
        <v>0</v>
      </c>
      <c r="BJ195" s="16" t="s">
        <v>84</v>
      </c>
      <c r="BK195" s="229">
        <f>ROUND(I195*H195,2)</f>
        <v>0</v>
      </c>
      <c r="BL195" s="16" t="s">
        <v>206</v>
      </c>
      <c r="BM195" s="228" t="s">
        <v>275</v>
      </c>
    </row>
    <row r="196" s="2" customFormat="1">
      <c r="A196" s="37"/>
      <c r="B196" s="38"/>
      <c r="C196" s="39"/>
      <c r="D196" s="232" t="s">
        <v>241</v>
      </c>
      <c r="E196" s="39"/>
      <c r="F196" s="254" t="s">
        <v>276</v>
      </c>
      <c r="G196" s="39"/>
      <c r="H196" s="39"/>
      <c r="I196" s="255"/>
      <c r="J196" s="39"/>
      <c r="K196" s="39"/>
      <c r="L196" s="43"/>
      <c r="M196" s="256"/>
      <c r="N196" s="257"/>
      <c r="O196" s="90"/>
      <c r="P196" s="90"/>
      <c r="Q196" s="90"/>
      <c r="R196" s="90"/>
      <c r="S196" s="90"/>
      <c r="T196" s="91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T196" s="16" t="s">
        <v>241</v>
      </c>
      <c r="AU196" s="16" t="s">
        <v>86</v>
      </c>
    </row>
    <row r="197" s="13" customFormat="1">
      <c r="A197" s="13"/>
      <c r="B197" s="230"/>
      <c r="C197" s="231"/>
      <c r="D197" s="232" t="s">
        <v>137</v>
      </c>
      <c r="E197" s="233" t="s">
        <v>1</v>
      </c>
      <c r="F197" s="234" t="s">
        <v>277</v>
      </c>
      <c r="G197" s="231"/>
      <c r="H197" s="235">
        <v>169.5</v>
      </c>
      <c r="I197" s="236"/>
      <c r="J197" s="231"/>
      <c r="K197" s="231"/>
      <c r="L197" s="237"/>
      <c r="M197" s="238"/>
      <c r="N197" s="239"/>
      <c r="O197" s="239"/>
      <c r="P197" s="239"/>
      <c r="Q197" s="239"/>
      <c r="R197" s="239"/>
      <c r="S197" s="239"/>
      <c r="T197" s="240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1" t="s">
        <v>137</v>
      </c>
      <c r="AU197" s="241" t="s">
        <v>86</v>
      </c>
      <c r="AV197" s="13" t="s">
        <v>86</v>
      </c>
      <c r="AW197" s="13" t="s">
        <v>32</v>
      </c>
      <c r="AX197" s="13" t="s">
        <v>84</v>
      </c>
      <c r="AY197" s="241" t="s">
        <v>127</v>
      </c>
    </row>
    <row r="198" s="12" customFormat="1" ht="22.8" customHeight="1">
      <c r="A198" s="12"/>
      <c r="B198" s="201"/>
      <c r="C198" s="202"/>
      <c r="D198" s="203" t="s">
        <v>75</v>
      </c>
      <c r="E198" s="215" t="s">
        <v>278</v>
      </c>
      <c r="F198" s="215" t="s">
        <v>279</v>
      </c>
      <c r="G198" s="202"/>
      <c r="H198" s="202"/>
      <c r="I198" s="205"/>
      <c r="J198" s="216">
        <f>BK198</f>
        <v>0</v>
      </c>
      <c r="K198" s="202"/>
      <c r="L198" s="207"/>
      <c r="M198" s="208"/>
      <c r="N198" s="209"/>
      <c r="O198" s="209"/>
      <c r="P198" s="210">
        <f>SUM(P199:P205)</f>
        <v>0</v>
      </c>
      <c r="Q198" s="209"/>
      <c r="R198" s="210">
        <f>SUM(R199:R205)</f>
        <v>0</v>
      </c>
      <c r="S198" s="209"/>
      <c r="T198" s="211">
        <f>SUM(T199:T205)</f>
        <v>0</v>
      </c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R198" s="212" t="s">
        <v>86</v>
      </c>
      <c r="AT198" s="213" t="s">
        <v>75</v>
      </c>
      <c r="AU198" s="213" t="s">
        <v>84</v>
      </c>
      <c r="AY198" s="212" t="s">
        <v>127</v>
      </c>
      <c r="BK198" s="214">
        <f>SUM(BK199:BK205)</f>
        <v>0</v>
      </c>
    </row>
    <row r="199" s="2" customFormat="1" ht="33" customHeight="1">
      <c r="A199" s="37"/>
      <c r="B199" s="38"/>
      <c r="C199" s="217" t="s">
        <v>280</v>
      </c>
      <c r="D199" s="217" t="s">
        <v>130</v>
      </c>
      <c r="E199" s="218" t="s">
        <v>281</v>
      </c>
      <c r="F199" s="219" t="s">
        <v>282</v>
      </c>
      <c r="G199" s="220" t="s">
        <v>235</v>
      </c>
      <c r="H199" s="253"/>
      <c r="I199" s="222"/>
      <c r="J199" s="223">
        <f>ROUND(I199*H199,2)</f>
        <v>0</v>
      </c>
      <c r="K199" s="219" t="s">
        <v>134</v>
      </c>
      <c r="L199" s="43"/>
      <c r="M199" s="224" t="s">
        <v>1</v>
      </c>
      <c r="N199" s="225" t="s">
        <v>41</v>
      </c>
      <c r="O199" s="90"/>
      <c r="P199" s="226">
        <f>O199*H199</f>
        <v>0</v>
      </c>
      <c r="Q199" s="226">
        <v>0</v>
      </c>
      <c r="R199" s="226">
        <f>Q199*H199</f>
        <v>0</v>
      </c>
      <c r="S199" s="226">
        <v>0</v>
      </c>
      <c r="T199" s="227">
        <f>S199*H199</f>
        <v>0</v>
      </c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R199" s="228" t="s">
        <v>206</v>
      </c>
      <c r="AT199" s="228" t="s">
        <v>130</v>
      </c>
      <c r="AU199" s="228" t="s">
        <v>86</v>
      </c>
      <c r="AY199" s="16" t="s">
        <v>127</v>
      </c>
      <c r="BE199" s="229">
        <f>IF(N199="základní",J199,0)</f>
        <v>0</v>
      </c>
      <c r="BF199" s="229">
        <f>IF(N199="snížená",J199,0)</f>
        <v>0</v>
      </c>
      <c r="BG199" s="229">
        <f>IF(N199="zákl. přenesená",J199,0)</f>
        <v>0</v>
      </c>
      <c r="BH199" s="229">
        <f>IF(N199="sníž. přenesená",J199,0)</f>
        <v>0</v>
      </c>
      <c r="BI199" s="229">
        <f>IF(N199="nulová",J199,0)</f>
        <v>0</v>
      </c>
      <c r="BJ199" s="16" t="s">
        <v>84</v>
      </c>
      <c r="BK199" s="229">
        <f>ROUND(I199*H199,2)</f>
        <v>0</v>
      </c>
      <c r="BL199" s="16" t="s">
        <v>206</v>
      </c>
      <c r="BM199" s="228" t="s">
        <v>283</v>
      </c>
    </row>
    <row r="200" s="2" customFormat="1" ht="16.5" customHeight="1">
      <c r="A200" s="37"/>
      <c r="B200" s="38"/>
      <c r="C200" s="217" t="s">
        <v>284</v>
      </c>
      <c r="D200" s="217" t="s">
        <v>130</v>
      </c>
      <c r="E200" s="218" t="s">
        <v>285</v>
      </c>
      <c r="F200" s="219" t="s">
        <v>286</v>
      </c>
      <c r="G200" s="220" t="s">
        <v>150</v>
      </c>
      <c r="H200" s="221">
        <v>2</v>
      </c>
      <c r="I200" s="222"/>
      <c r="J200" s="223">
        <f>ROUND(I200*H200,2)</f>
        <v>0</v>
      </c>
      <c r="K200" s="219" t="s">
        <v>1</v>
      </c>
      <c r="L200" s="43"/>
      <c r="M200" s="224" t="s">
        <v>1</v>
      </c>
      <c r="N200" s="225" t="s">
        <v>41</v>
      </c>
      <c r="O200" s="90"/>
      <c r="P200" s="226">
        <f>O200*H200</f>
        <v>0</v>
      </c>
      <c r="Q200" s="226">
        <v>0</v>
      </c>
      <c r="R200" s="226">
        <f>Q200*H200</f>
        <v>0</v>
      </c>
      <c r="S200" s="226">
        <v>0</v>
      </c>
      <c r="T200" s="227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228" t="s">
        <v>206</v>
      </c>
      <c r="AT200" s="228" t="s">
        <v>130</v>
      </c>
      <c r="AU200" s="228" t="s">
        <v>86</v>
      </c>
      <c r="AY200" s="16" t="s">
        <v>127</v>
      </c>
      <c r="BE200" s="229">
        <f>IF(N200="základní",J200,0)</f>
        <v>0</v>
      </c>
      <c r="BF200" s="229">
        <f>IF(N200="snížená",J200,0)</f>
        <v>0</v>
      </c>
      <c r="BG200" s="229">
        <f>IF(N200="zákl. přenesená",J200,0)</f>
        <v>0</v>
      </c>
      <c r="BH200" s="229">
        <f>IF(N200="sníž. přenesená",J200,0)</f>
        <v>0</v>
      </c>
      <c r="BI200" s="229">
        <f>IF(N200="nulová",J200,0)</f>
        <v>0</v>
      </c>
      <c r="BJ200" s="16" t="s">
        <v>84</v>
      </c>
      <c r="BK200" s="229">
        <f>ROUND(I200*H200,2)</f>
        <v>0</v>
      </c>
      <c r="BL200" s="16" t="s">
        <v>206</v>
      </c>
      <c r="BM200" s="228" t="s">
        <v>287</v>
      </c>
    </row>
    <row r="201" s="2" customFormat="1">
      <c r="A201" s="37"/>
      <c r="B201" s="38"/>
      <c r="C201" s="39"/>
      <c r="D201" s="232" t="s">
        <v>241</v>
      </c>
      <c r="E201" s="39"/>
      <c r="F201" s="254" t="s">
        <v>288</v>
      </c>
      <c r="G201" s="39"/>
      <c r="H201" s="39"/>
      <c r="I201" s="255"/>
      <c r="J201" s="39"/>
      <c r="K201" s="39"/>
      <c r="L201" s="43"/>
      <c r="M201" s="256"/>
      <c r="N201" s="257"/>
      <c r="O201" s="90"/>
      <c r="P201" s="90"/>
      <c r="Q201" s="90"/>
      <c r="R201" s="90"/>
      <c r="S201" s="90"/>
      <c r="T201" s="91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T201" s="16" t="s">
        <v>241</v>
      </c>
      <c r="AU201" s="16" t="s">
        <v>86</v>
      </c>
    </row>
    <row r="202" s="2" customFormat="1" ht="16.5" customHeight="1">
      <c r="A202" s="37"/>
      <c r="B202" s="38"/>
      <c r="C202" s="217" t="s">
        <v>289</v>
      </c>
      <c r="D202" s="217" t="s">
        <v>130</v>
      </c>
      <c r="E202" s="218" t="s">
        <v>290</v>
      </c>
      <c r="F202" s="219" t="s">
        <v>291</v>
      </c>
      <c r="G202" s="220" t="s">
        <v>150</v>
      </c>
      <c r="H202" s="221">
        <v>2</v>
      </c>
      <c r="I202" s="222"/>
      <c r="J202" s="223">
        <f>ROUND(I202*H202,2)</f>
        <v>0</v>
      </c>
      <c r="K202" s="219" t="s">
        <v>1</v>
      </c>
      <c r="L202" s="43"/>
      <c r="M202" s="224" t="s">
        <v>1</v>
      </c>
      <c r="N202" s="225" t="s">
        <v>41</v>
      </c>
      <c r="O202" s="90"/>
      <c r="P202" s="226">
        <f>O202*H202</f>
        <v>0</v>
      </c>
      <c r="Q202" s="226">
        <v>0</v>
      </c>
      <c r="R202" s="226">
        <f>Q202*H202</f>
        <v>0</v>
      </c>
      <c r="S202" s="226">
        <v>0</v>
      </c>
      <c r="T202" s="227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228" t="s">
        <v>206</v>
      </c>
      <c r="AT202" s="228" t="s">
        <v>130</v>
      </c>
      <c r="AU202" s="228" t="s">
        <v>86</v>
      </c>
      <c r="AY202" s="16" t="s">
        <v>127</v>
      </c>
      <c r="BE202" s="229">
        <f>IF(N202="základní",J202,0)</f>
        <v>0</v>
      </c>
      <c r="BF202" s="229">
        <f>IF(N202="snížená",J202,0)</f>
        <v>0</v>
      </c>
      <c r="BG202" s="229">
        <f>IF(N202="zákl. přenesená",J202,0)</f>
        <v>0</v>
      </c>
      <c r="BH202" s="229">
        <f>IF(N202="sníž. přenesená",J202,0)</f>
        <v>0</v>
      </c>
      <c r="BI202" s="229">
        <f>IF(N202="nulová",J202,0)</f>
        <v>0</v>
      </c>
      <c r="BJ202" s="16" t="s">
        <v>84</v>
      </c>
      <c r="BK202" s="229">
        <f>ROUND(I202*H202,2)</f>
        <v>0</v>
      </c>
      <c r="BL202" s="16" t="s">
        <v>206</v>
      </c>
      <c r="BM202" s="228" t="s">
        <v>292</v>
      </c>
    </row>
    <row r="203" s="2" customFormat="1">
      <c r="A203" s="37"/>
      <c r="B203" s="38"/>
      <c r="C203" s="39"/>
      <c r="D203" s="232" t="s">
        <v>241</v>
      </c>
      <c r="E203" s="39"/>
      <c r="F203" s="254" t="s">
        <v>293</v>
      </c>
      <c r="G203" s="39"/>
      <c r="H203" s="39"/>
      <c r="I203" s="255"/>
      <c r="J203" s="39"/>
      <c r="K203" s="39"/>
      <c r="L203" s="43"/>
      <c r="M203" s="256"/>
      <c r="N203" s="257"/>
      <c r="O203" s="90"/>
      <c r="P203" s="90"/>
      <c r="Q203" s="90"/>
      <c r="R203" s="90"/>
      <c r="S203" s="90"/>
      <c r="T203" s="91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T203" s="16" t="s">
        <v>241</v>
      </c>
      <c r="AU203" s="16" t="s">
        <v>86</v>
      </c>
    </row>
    <row r="204" s="2" customFormat="1" ht="16.5" customHeight="1">
      <c r="A204" s="37"/>
      <c r="B204" s="38"/>
      <c r="C204" s="217" t="s">
        <v>294</v>
      </c>
      <c r="D204" s="217" t="s">
        <v>130</v>
      </c>
      <c r="E204" s="218" t="s">
        <v>295</v>
      </c>
      <c r="F204" s="219" t="s">
        <v>296</v>
      </c>
      <c r="G204" s="220" t="s">
        <v>150</v>
      </c>
      <c r="H204" s="221">
        <v>18</v>
      </c>
      <c r="I204" s="222"/>
      <c r="J204" s="223">
        <f>ROUND(I204*H204,2)</f>
        <v>0</v>
      </c>
      <c r="K204" s="219" t="s">
        <v>1</v>
      </c>
      <c r="L204" s="43"/>
      <c r="M204" s="224" t="s">
        <v>1</v>
      </c>
      <c r="N204" s="225" t="s">
        <v>41</v>
      </c>
      <c r="O204" s="90"/>
      <c r="P204" s="226">
        <f>O204*H204</f>
        <v>0</v>
      </c>
      <c r="Q204" s="226">
        <v>0</v>
      </c>
      <c r="R204" s="226">
        <f>Q204*H204</f>
        <v>0</v>
      </c>
      <c r="S204" s="226">
        <v>0</v>
      </c>
      <c r="T204" s="227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228" t="s">
        <v>206</v>
      </c>
      <c r="AT204" s="228" t="s">
        <v>130</v>
      </c>
      <c r="AU204" s="228" t="s">
        <v>86</v>
      </c>
      <c r="AY204" s="16" t="s">
        <v>127</v>
      </c>
      <c r="BE204" s="229">
        <f>IF(N204="základní",J204,0)</f>
        <v>0</v>
      </c>
      <c r="BF204" s="229">
        <f>IF(N204="snížená",J204,0)</f>
        <v>0</v>
      </c>
      <c r="BG204" s="229">
        <f>IF(N204="zákl. přenesená",J204,0)</f>
        <v>0</v>
      </c>
      <c r="BH204" s="229">
        <f>IF(N204="sníž. přenesená",J204,0)</f>
        <v>0</v>
      </c>
      <c r="BI204" s="229">
        <f>IF(N204="nulová",J204,0)</f>
        <v>0</v>
      </c>
      <c r="BJ204" s="16" t="s">
        <v>84</v>
      </c>
      <c r="BK204" s="229">
        <f>ROUND(I204*H204,2)</f>
        <v>0</v>
      </c>
      <c r="BL204" s="16" t="s">
        <v>206</v>
      </c>
      <c r="BM204" s="228" t="s">
        <v>297</v>
      </c>
    </row>
    <row r="205" s="2" customFormat="1">
      <c r="A205" s="37"/>
      <c r="B205" s="38"/>
      <c r="C205" s="39"/>
      <c r="D205" s="232" t="s">
        <v>241</v>
      </c>
      <c r="E205" s="39"/>
      <c r="F205" s="254" t="s">
        <v>298</v>
      </c>
      <c r="G205" s="39"/>
      <c r="H205" s="39"/>
      <c r="I205" s="255"/>
      <c r="J205" s="39"/>
      <c r="K205" s="39"/>
      <c r="L205" s="43"/>
      <c r="M205" s="256"/>
      <c r="N205" s="257"/>
      <c r="O205" s="90"/>
      <c r="P205" s="90"/>
      <c r="Q205" s="90"/>
      <c r="R205" s="90"/>
      <c r="S205" s="90"/>
      <c r="T205" s="91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T205" s="16" t="s">
        <v>241</v>
      </c>
      <c r="AU205" s="16" t="s">
        <v>86</v>
      </c>
    </row>
    <row r="206" s="12" customFormat="1" ht="22.8" customHeight="1">
      <c r="A206" s="12"/>
      <c r="B206" s="201"/>
      <c r="C206" s="202"/>
      <c r="D206" s="203" t="s">
        <v>75</v>
      </c>
      <c r="E206" s="215" t="s">
        <v>299</v>
      </c>
      <c r="F206" s="215" t="s">
        <v>300</v>
      </c>
      <c r="G206" s="202"/>
      <c r="H206" s="202"/>
      <c r="I206" s="205"/>
      <c r="J206" s="216">
        <f>BK206</f>
        <v>0</v>
      </c>
      <c r="K206" s="202"/>
      <c r="L206" s="207"/>
      <c r="M206" s="208"/>
      <c r="N206" s="209"/>
      <c r="O206" s="209"/>
      <c r="P206" s="210">
        <f>SUM(P207:P208)</f>
        <v>0</v>
      </c>
      <c r="Q206" s="209"/>
      <c r="R206" s="210">
        <f>SUM(R207:R208)</f>
        <v>0</v>
      </c>
      <c r="S206" s="209"/>
      <c r="T206" s="211">
        <f>SUM(T207:T208)</f>
        <v>0.030300000000000004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212" t="s">
        <v>86</v>
      </c>
      <c r="AT206" s="213" t="s">
        <v>75</v>
      </c>
      <c r="AU206" s="213" t="s">
        <v>84</v>
      </c>
      <c r="AY206" s="212" t="s">
        <v>127</v>
      </c>
      <c r="BK206" s="214">
        <f>SUM(BK207:BK208)</f>
        <v>0</v>
      </c>
    </row>
    <row r="207" s="2" customFormat="1" ht="21.75" customHeight="1">
      <c r="A207" s="37"/>
      <c r="B207" s="38"/>
      <c r="C207" s="217" t="s">
        <v>301</v>
      </c>
      <c r="D207" s="217" t="s">
        <v>130</v>
      </c>
      <c r="E207" s="218" t="s">
        <v>302</v>
      </c>
      <c r="F207" s="219" t="s">
        <v>303</v>
      </c>
      <c r="G207" s="220" t="s">
        <v>304</v>
      </c>
      <c r="H207" s="221">
        <v>30.3</v>
      </c>
      <c r="I207" s="222"/>
      <c r="J207" s="223">
        <f>ROUND(I207*H207,2)</f>
        <v>0</v>
      </c>
      <c r="K207" s="219" t="s">
        <v>134</v>
      </c>
      <c r="L207" s="43"/>
      <c r="M207" s="224" t="s">
        <v>1</v>
      </c>
      <c r="N207" s="225" t="s">
        <v>41</v>
      </c>
      <c r="O207" s="90"/>
      <c r="P207" s="226">
        <f>O207*H207</f>
        <v>0</v>
      </c>
      <c r="Q207" s="226">
        <v>0</v>
      </c>
      <c r="R207" s="226">
        <f>Q207*H207</f>
        <v>0</v>
      </c>
      <c r="S207" s="226">
        <v>0.001</v>
      </c>
      <c r="T207" s="227">
        <f>S207*H207</f>
        <v>0.030300000000000004</v>
      </c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R207" s="228" t="s">
        <v>206</v>
      </c>
      <c r="AT207" s="228" t="s">
        <v>130</v>
      </c>
      <c r="AU207" s="228" t="s">
        <v>86</v>
      </c>
      <c r="AY207" s="16" t="s">
        <v>127</v>
      </c>
      <c r="BE207" s="229">
        <f>IF(N207="základní",J207,0)</f>
        <v>0</v>
      </c>
      <c r="BF207" s="229">
        <f>IF(N207="snížená",J207,0)</f>
        <v>0</v>
      </c>
      <c r="BG207" s="229">
        <f>IF(N207="zákl. přenesená",J207,0)</f>
        <v>0</v>
      </c>
      <c r="BH207" s="229">
        <f>IF(N207="sníž. přenesená",J207,0)</f>
        <v>0</v>
      </c>
      <c r="BI207" s="229">
        <f>IF(N207="nulová",J207,0)</f>
        <v>0</v>
      </c>
      <c r="BJ207" s="16" t="s">
        <v>84</v>
      </c>
      <c r="BK207" s="229">
        <f>ROUND(I207*H207,2)</f>
        <v>0</v>
      </c>
      <c r="BL207" s="16" t="s">
        <v>206</v>
      </c>
      <c r="BM207" s="228" t="s">
        <v>305</v>
      </c>
    </row>
    <row r="208" s="13" customFormat="1">
      <c r="A208" s="13"/>
      <c r="B208" s="230"/>
      <c r="C208" s="231"/>
      <c r="D208" s="232" t="s">
        <v>137</v>
      </c>
      <c r="E208" s="233" t="s">
        <v>1</v>
      </c>
      <c r="F208" s="234" t="s">
        <v>306</v>
      </c>
      <c r="G208" s="231"/>
      <c r="H208" s="235">
        <v>30.3</v>
      </c>
      <c r="I208" s="236"/>
      <c r="J208" s="231"/>
      <c r="K208" s="231"/>
      <c r="L208" s="237"/>
      <c r="M208" s="238"/>
      <c r="N208" s="239"/>
      <c r="O208" s="239"/>
      <c r="P208" s="239"/>
      <c r="Q208" s="239"/>
      <c r="R208" s="239"/>
      <c r="S208" s="239"/>
      <c r="T208" s="240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1" t="s">
        <v>137</v>
      </c>
      <c r="AU208" s="241" t="s">
        <v>86</v>
      </c>
      <c r="AV208" s="13" t="s">
        <v>86</v>
      </c>
      <c r="AW208" s="13" t="s">
        <v>32</v>
      </c>
      <c r="AX208" s="13" t="s">
        <v>84</v>
      </c>
      <c r="AY208" s="241" t="s">
        <v>127</v>
      </c>
    </row>
    <row r="209" s="12" customFormat="1" ht="22.8" customHeight="1">
      <c r="A209" s="12"/>
      <c r="B209" s="201"/>
      <c r="C209" s="202"/>
      <c r="D209" s="203" t="s">
        <v>75</v>
      </c>
      <c r="E209" s="215" t="s">
        <v>307</v>
      </c>
      <c r="F209" s="215" t="s">
        <v>308</v>
      </c>
      <c r="G209" s="202"/>
      <c r="H209" s="202"/>
      <c r="I209" s="205"/>
      <c r="J209" s="216">
        <f>BK209</f>
        <v>0</v>
      </c>
      <c r="K209" s="202"/>
      <c r="L209" s="207"/>
      <c r="M209" s="208"/>
      <c r="N209" s="209"/>
      <c r="O209" s="209"/>
      <c r="P209" s="210">
        <f>SUM(P210:P229)</f>
        <v>0</v>
      </c>
      <c r="Q209" s="209"/>
      <c r="R209" s="210">
        <f>SUM(R210:R229)</f>
        <v>7.94244</v>
      </c>
      <c r="S209" s="209"/>
      <c r="T209" s="211">
        <f>SUM(T210:T229)</f>
        <v>1.3104</v>
      </c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R209" s="212" t="s">
        <v>86</v>
      </c>
      <c r="AT209" s="213" t="s">
        <v>75</v>
      </c>
      <c r="AU209" s="213" t="s">
        <v>84</v>
      </c>
      <c r="AY209" s="212" t="s">
        <v>127</v>
      </c>
      <c r="BK209" s="214">
        <f>SUM(BK210:BK229)</f>
        <v>0</v>
      </c>
    </row>
    <row r="210" s="2" customFormat="1" ht="24.15" customHeight="1">
      <c r="A210" s="37"/>
      <c r="B210" s="38"/>
      <c r="C210" s="217" t="s">
        <v>309</v>
      </c>
      <c r="D210" s="217" t="s">
        <v>130</v>
      </c>
      <c r="E210" s="218" t="s">
        <v>310</v>
      </c>
      <c r="F210" s="219" t="s">
        <v>311</v>
      </c>
      <c r="G210" s="220" t="s">
        <v>133</v>
      </c>
      <c r="H210" s="221">
        <v>437.6</v>
      </c>
      <c r="I210" s="222"/>
      <c r="J210" s="223">
        <f>ROUND(I210*H210,2)</f>
        <v>0</v>
      </c>
      <c r="K210" s="219" t="s">
        <v>134</v>
      </c>
      <c r="L210" s="43"/>
      <c r="M210" s="224" t="s">
        <v>1</v>
      </c>
      <c r="N210" s="225" t="s">
        <v>41</v>
      </c>
      <c r="O210" s="90"/>
      <c r="P210" s="226">
        <f>O210*H210</f>
        <v>0</v>
      </c>
      <c r="Q210" s="226">
        <v>0</v>
      </c>
      <c r="R210" s="226">
        <f>Q210*H210</f>
        <v>0</v>
      </c>
      <c r="S210" s="226">
        <v>0</v>
      </c>
      <c r="T210" s="227">
        <f>S210*H210</f>
        <v>0</v>
      </c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R210" s="228" t="s">
        <v>206</v>
      </c>
      <c r="AT210" s="228" t="s">
        <v>130</v>
      </c>
      <c r="AU210" s="228" t="s">
        <v>86</v>
      </c>
      <c r="AY210" s="16" t="s">
        <v>127</v>
      </c>
      <c r="BE210" s="229">
        <f>IF(N210="základní",J210,0)</f>
        <v>0</v>
      </c>
      <c r="BF210" s="229">
        <f>IF(N210="snížená",J210,0)</f>
        <v>0</v>
      </c>
      <c r="BG210" s="229">
        <f>IF(N210="zákl. přenesená",J210,0)</f>
        <v>0</v>
      </c>
      <c r="BH210" s="229">
        <f>IF(N210="sníž. přenesená",J210,0)</f>
        <v>0</v>
      </c>
      <c r="BI210" s="229">
        <f>IF(N210="nulová",J210,0)</f>
        <v>0</v>
      </c>
      <c r="BJ210" s="16" t="s">
        <v>84</v>
      </c>
      <c r="BK210" s="229">
        <f>ROUND(I210*H210,2)</f>
        <v>0</v>
      </c>
      <c r="BL210" s="16" t="s">
        <v>206</v>
      </c>
      <c r="BM210" s="228" t="s">
        <v>312</v>
      </c>
    </row>
    <row r="211" s="13" customFormat="1">
      <c r="A211" s="13"/>
      <c r="B211" s="230"/>
      <c r="C211" s="231"/>
      <c r="D211" s="232" t="s">
        <v>137</v>
      </c>
      <c r="E211" s="233" t="s">
        <v>1</v>
      </c>
      <c r="F211" s="234" t="s">
        <v>162</v>
      </c>
      <c r="G211" s="231"/>
      <c r="H211" s="235">
        <v>437.6</v>
      </c>
      <c r="I211" s="236"/>
      <c r="J211" s="231"/>
      <c r="K211" s="231"/>
      <c r="L211" s="237"/>
      <c r="M211" s="238"/>
      <c r="N211" s="239"/>
      <c r="O211" s="239"/>
      <c r="P211" s="239"/>
      <c r="Q211" s="239"/>
      <c r="R211" s="239"/>
      <c r="S211" s="239"/>
      <c r="T211" s="240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1" t="s">
        <v>137</v>
      </c>
      <c r="AU211" s="241" t="s">
        <v>86</v>
      </c>
      <c r="AV211" s="13" t="s">
        <v>86</v>
      </c>
      <c r="AW211" s="13" t="s">
        <v>32</v>
      </c>
      <c r="AX211" s="13" t="s">
        <v>84</v>
      </c>
      <c r="AY211" s="241" t="s">
        <v>127</v>
      </c>
    </row>
    <row r="212" s="2" customFormat="1" ht="16.5" customHeight="1">
      <c r="A212" s="37"/>
      <c r="B212" s="38"/>
      <c r="C212" s="217" t="s">
        <v>313</v>
      </c>
      <c r="D212" s="217" t="s">
        <v>130</v>
      </c>
      <c r="E212" s="218" t="s">
        <v>314</v>
      </c>
      <c r="F212" s="219" t="s">
        <v>315</v>
      </c>
      <c r="G212" s="220" t="s">
        <v>133</v>
      </c>
      <c r="H212" s="221">
        <v>437.6</v>
      </c>
      <c r="I212" s="222"/>
      <c r="J212" s="223">
        <f>ROUND(I212*H212,2)</f>
        <v>0</v>
      </c>
      <c r="K212" s="219" t="s">
        <v>134</v>
      </c>
      <c r="L212" s="43"/>
      <c r="M212" s="224" t="s">
        <v>1</v>
      </c>
      <c r="N212" s="225" t="s">
        <v>41</v>
      </c>
      <c r="O212" s="90"/>
      <c r="P212" s="226">
        <f>O212*H212</f>
        <v>0</v>
      </c>
      <c r="Q212" s="226">
        <v>0</v>
      </c>
      <c r="R212" s="226">
        <f>Q212*H212</f>
        <v>0</v>
      </c>
      <c r="S212" s="226">
        <v>0</v>
      </c>
      <c r="T212" s="227">
        <f>S212*H212</f>
        <v>0</v>
      </c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R212" s="228" t="s">
        <v>206</v>
      </c>
      <c r="AT212" s="228" t="s">
        <v>130</v>
      </c>
      <c r="AU212" s="228" t="s">
        <v>86</v>
      </c>
      <c r="AY212" s="16" t="s">
        <v>127</v>
      </c>
      <c r="BE212" s="229">
        <f>IF(N212="základní",J212,0)</f>
        <v>0</v>
      </c>
      <c r="BF212" s="229">
        <f>IF(N212="snížená",J212,0)</f>
        <v>0</v>
      </c>
      <c r="BG212" s="229">
        <f>IF(N212="zákl. přenesená",J212,0)</f>
        <v>0</v>
      </c>
      <c r="BH212" s="229">
        <f>IF(N212="sníž. přenesená",J212,0)</f>
        <v>0</v>
      </c>
      <c r="BI212" s="229">
        <f>IF(N212="nulová",J212,0)</f>
        <v>0</v>
      </c>
      <c r="BJ212" s="16" t="s">
        <v>84</v>
      </c>
      <c r="BK212" s="229">
        <f>ROUND(I212*H212,2)</f>
        <v>0</v>
      </c>
      <c r="BL212" s="16" t="s">
        <v>206</v>
      </c>
      <c r="BM212" s="228" t="s">
        <v>316</v>
      </c>
    </row>
    <row r="213" s="13" customFormat="1">
      <c r="A213" s="13"/>
      <c r="B213" s="230"/>
      <c r="C213" s="231"/>
      <c r="D213" s="232" t="s">
        <v>137</v>
      </c>
      <c r="E213" s="233" t="s">
        <v>1</v>
      </c>
      <c r="F213" s="234" t="s">
        <v>162</v>
      </c>
      <c r="G213" s="231"/>
      <c r="H213" s="235">
        <v>437.6</v>
      </c>
      <c r="I213" s="236"/>
      <c r="J213" s="231"/>
      <c r="K213" s="231"/>
      <c r="L213" s="237"/>
      <c r="M213" s="238"/>
      <c r="N213" s="239"/>
      <c r="O213" s="239"/>
      <c r="P213" s="239"/>
      <c r="Q213" s="239"/>
      <c r="R213" s="239"/>
      <c r="S213" s="239"/>
      <c r="T213" s="240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1" t="s">
        <v>137</v>
      </c>
      <c r="AU213" s="241" t="s">
        <v>86</v>
      </c>
      <c r="AV213" s="13" t="s">
        <v>86</v>
      </c>
      <c r="AW213" s="13" t="s">
        <v>32</v>
      </c>
      <c r="AX213" s="13" t="s">
        <v>84</v>
      </c>
      <c r="AY213" s="241" t="s">
        <v>127</v>
      </c>
    </row>
    <row r="214" s="2" customFormat="1" ht="44.25" customHeight="1">
      <c r="A214" s="37"/>
      <c r="B214" s="38"/>
      <c r="C214" s="217" t="s">
        <v>317</v>
      </c>
      <c r="D214" s="217" t="s">
        <v>130</v>
      </c>
      <c r="E214" s="218" t="s">
        <v>318</v>
      </c>
      <c r="F214" s="219" t="s">
        <v>319</v>
      </c>
      <c r="G214" s="220" t="s">
        <v>133</v>
      </c>
      <c r="H214" s="221">
        <v>437.6</v>
      </c>
      <c r="I214" s="222"/>
      <c r="J214" s="223">
        <f>ROUND(I214*H214,2)</f>
        <v>0</v>
      </c>
      <c r="K214" s="219" t="s">
        <v>134</v>
      </c>
      <c r="L214" s="43"/>
      <c r="M214" s="224" t="s">
        <v>1</v>
      </c>
      <c r="N214" s="225" t="s">
        <v>41</v>
      </c>
      <c r="O214" s="90"/>
      <c r="P214" s="226">
        <f>O214*H214</f>
        <v>0</v>
      </c>
      <c r="Q214" s="226">
        <v>0.015</v>
      </c>
      <c r="R214" s="226">
        <f>Q214*H214</f>
        <v>6.564</v>
      </c>
      <c r="S214" s="226">
        <v>0</v>
      </c>
      <c r="T214" s="227">
        <f>S214*H214</f>
        <v>0</v>
      </c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R214" s="228" t="s">
        <v>206</v>
      </c>
      <c r="AT214" s="228" t="s">
        <v>130</v>
      </c>
      <c r="AU214" s="228" t="s">
        <v>86</v>
      </c>
      <c r="AY214" s="16" t="s">
        <v>127</v>
      </c>
      <c r="BE214" s="229">
        <f>IF(N214="základní",J214,0)</f>
        <v>0</v>
      </c>
      <c r="BF214" s="229">
        <f>IF(N214="snížená",J214,0)</f>
        <v>0</v>
      </c>
      <c r="BG214" s="229">
        <f>IF(N214="zákl. přenesená",J214,0)</f>
        <v>0</v>
      </c>
      <c r="BH214" s="229">
        <f>IF(N214="sníž. přenesená",J214,0)</f>
        <v>0</v>
      </c>
      <c r="BI214" s="229">
        <f>IF(N214="nulová",J214,0)</f>
        <v>0</v>
      </c>
      <c r="BJ214" s="16" t="s">
        <v>84</v>
      </c>
      <c r="BK214" s="229">
        <f>ROUND(I214*H214,2)</f>
        <v>0</v>
      </c>
      <c r="BL214" s="16" t="s">
        <v>206</v>
      </c>
      <c r="BM214" s="228" t="s">
        <v>320</v>
      </c>
    </row>
    <row r="215" s="13" customFormat="1">
      <c r="A215" s="13"/>
      <c r="B215" s="230"/>
      <c r="C215" s="231"/>
      <c r="D215" s="232" t="s">
        <v>137</v>
      </c>
      <c r="E215" s="233" t="s">
        <v>1</v>
      </c>
      <c r="F215" s="234" t="s">
        <v>162</v>
      </c>
      <c r="G215" s="231"/>
      <c r="H215" s="235">
        <v>437.6</v>
      </c>
      <c r="I215" s="236"/>
      <c r="J215" s="231"/>
      <c r="K215" s="231"/>
      <c r="L215" s="237"/>
      <c r="M215" s="238"/>
      <c r="N215" s="239"/>
      <c r="O215" s="239"/>
      <c r="P215" s="239"/>
      <c r="Q215" s="239"/>
      <c r="R215" s="239"/>
      <c r="S215" s="239"/>
      <c r="T215" s="240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1" t="s">
        <v>137</v>
      </c>
      <c r="AU215" s="241" t="s">
        <v>86</v>
      </c>
      <c r="AV215" s="13" t="s">
        <v>86</v>
      </c>
      <c r="AW215" s="13" t="s">
        <v>32</v>
      </c>
      <c r="AX215" s="13" t="s">
        <v>84</v>
      </c>
      <c r="AY215" s="241" t="s">
        <v>127</v>
      </c>
    </row>
    <row r="216" s="2" customFormat="1" ht="24.15" customHeight="1">
      <c r="A216" s="37"/>
      <c r="B216" s="38"/>
      <c r="C216" s="217" t="s">
        <v>321</v>
      </c>
      <c r="D216" s="217" t="s">
        <v>130</v>
      </c>
      <c r="E216" s="218" t="s">
        <v>322</v>
      </c>
      <c r="F216" s="219" t="s">
        <v>323</v>
      </c>
      <c r="G216" s="220" t="s">
        <v>133</v>
      </c>
      <c r="H216" s="221">
        <v>436.8</v>
      </c>
      <c r="I216" s="222"/>
      <c r="J216" s="223">
        <f>ROUND(I216*H216,2)</f>
        <v>0</v>
      </c>
      <c r="K216" s="219" t="s">
        <v>134</v>
      </c>
      <c r="L216" s="43"/>
      <c r="M216" s="224" t="s">
        <v>1</v>
      </c>
      <c r="N216" s="225" t="s">
        <v>41</v>
      </c>
      <c r="O216" s="90"/>
      <c r="P216" s="226">
        <f>O216*H216</f>
        <v>0</v>
      </c>
      <c r="Q216" s="226">
        <v>0</v>
      </c>
      <c r="R216" s="226">
        <f>Q216*H216</f>
        <v>0</v>
      </c>
      <c r="S216" s="226">
        <v>0.003</v>
      </c>
      <c r="T216" s="227">
        <f>S216*H216</f>
        <v>1.3104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228" t="s">
        <v>206</v>
      </c>
      <c r="AT216" s="228" t="s">
        <v>130</v>
      </c>
      <c r="AU216" s="228" t="s">
        <v>86</v>
      </c>
      <c r="AY216" s="16" t="s">
        <v>127</v>
      </c>
      <c r="BE216" s="229">
        <f>IF(N216="základní",J216,0)</f>
        <v>0</v>
      </c>
      <c r="BF216" s="229">
        <f>IF(N216="snížená",J216,0)</f>
        <v>0</v>
      </c>
      <c r="BG216" s="229">
        <f>IF(N216="zákl. přenesená",J216,0)</f>
        <v>0</v>
      </c>
      <c r="BH216" s="229">
        <f>IF(N216="sníž. přenesená",J216,0)</f>
        <v>0</v>
      </c>
      <c r="BI216" s="229">
        <f>IF(N216="nulová",J216,0)</f>
        <v>0</v>
      </c>
      <c r="BJ216" s="16" t="s">
        <v>84</v>
      </c>
      <c r="BK216" s="229">
        <f>ROUND(I216*H216,2)</f>
        <v>0</v>
      </c>
      <c r="BL216" s="16" t="s">
        <v>206</v>
      </c>
      <c r="BM216" s="228" t="s">
        <v>324</v>
      </c>
    </row>
    <row r="217" s="2" customFormat="1">
      <c r="A217" s="37"/>
      <c r="B217" s="38"/>
      <c r="C217" s="39"/>
      <c r="D217" s="232" t="s">
        <v>241</v>
      </c>
      <c r="E217" s="39"/>
      <c r="F217" s="254" t="s">
        <v>325</v>
      </c>
      <c r="G217" s="39"/>
      <c r="H217" s="39"/>
      <c r="I217" s="255"/>
      <c r="J217" s="39"/>
      <c r="K217" s="39"/>
      <c r="L217" s="43"/>
      <c r="M217" s="256"/>
      <c r="N217" s="257"/>
      <c r="O217" s="90"/>
      <c r="P217" s="90"/>
      <c r="Q217" s="90"/>
      <c r="R217" s="90"/>
      <c r="S217" s="90"/>
      <c r="T217" s="91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T217" s="16" t="s">
        <v>241</v>
      </c>
      <c r="AU217" s="16" t="s">
        <v>86</v>
      </c>
    </row>
    <row r="218" s="13" customFormat="1">
      <c r="A218" s="13"/>
      <c r="B218" s="230"/>
      <c r="C218" s="231"/>
      <c r="D218" s="232" t="s">
        <v>137</v>
      </c>
      <c r="E218" s="233" t="s">
        <v>1</v>
      </c>
      <c r="F218" s="234" t="s">
        <v>326</v>
      </c>
      <c r="G218" s="231"/>
      <c r="H218" s="235">
        <v>436.8</v>
      </c>
      <c r="I218" s="236"/>
      <c r="J218" s="231"/>
      <c r="K218" s="231"/>
      <c r="L218" s="237"/>
      <c r="M218" s="238"/>
      <c r="N218" s="239"/>
      <c r="O218" s="239"/>
      <c r="P218" s="239"/>
      <c r="Q218" s="239"/>
      <c r="R218" s="239"/>
      <c r="S218" s="239"/>
      <c r="T218" s="240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1" t="s">
        <v>137</v>
      </c>
      <c r="AU218" s="241" t="s">
        <v>86</v>
      </c>
      <c r="AV218" s="13" t="s">
        <v>86</v>
      </c>
      <c r="AW218" s="13" t="s">
        <v>32</v>
      </c>
      <c r="AX218" s="13" t="s">
        <v>84</v>
      </c>
      <c r="AY218" s="241" t="s">
        <v>127</v>
      </c>
    </row>
    <row r="219" s="2" customFormat="1" ht="24.15" customHeight="1">
      <c r="A219" s="37"/>
      <c r="B219" s="38"/>
      <c r="C219" s="217" t="s">
        <v>327</v>
      </c>
      <c r="D219" s="217" t="s">
        <v>130</v>
      </c>
      <c r="E219" s="218" t="s">
        <v>328</v>
      </c>
      <c r="F219" s="219" t="s">
        <v>329</v>
      </c>
      <c r="G219" s="220" t="s">
        <v>235</v>
      </c>
      <c r="H219" s="253"/>
      <c r="I219" s="222"/>
      <c r="J219" s="223">
        <f>ROUND(I219*H219,2)</f>
        <v>0</v>
      </c>
      <c r="K219" s="219" t="s">
        <v>134</v>
      </c>
      <c r="L219" s="43"/>
      <c r="M219" s="224" t="s">
        <v>1</v>
      </c>
      <c r="N219" s="225" t="s">
        <v>41</v>
      </c>
      <c r="O219" s="90"/>
      <c r="P219" s="226">
        <f>O219*H219</f>
        <v>0</v>
      </c>
      <c r="Q219" s="226">
        <v>0</v>
      </c>
      <c r="R219" s="226">
        <f>Q219*H219</f>
        <v>0</v>
      </c>
      <c r="S219" s="226">
        <v>0</v>
      </c>
      <c r="T219" s="227">
        <f>S219*H219</f>
        <v>0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228" t="s">
        <v>206</v>
      </c>
      <c r="AT219" s="228" t="s">
        <v>130</v>
      </c>
      <c r="AU219" s="228" t="s">
        <v>86</v>
      </c>
      <c r="AY219" s="16" t="s">
        <v>127</v>
      </c>
      <c r="BE219" s="229">
        <f>IF(N219="základní",J219,0)</f>
        <v>0</v>
      </c>
      <c r="BF219" s="229">
        <f>IF(N219="snížená",J219,0)</f>
        <v>0</v>
      </c>
      <c r="BG219" s="229">
        <f>IF(N219="zákl. přenesená",J219,0)</f>
        <v>0</v>
      </c>
      <c r="BH219" s="229">
        <f>IF(N219="sníž. přenesená",J219,0)</f>
        <v>0</v>
      </c>
      <c r="BI219" s="229">
        <f>IF(N219="nulová",J219,0)</f>
        <v>0</v>
      </c>
      <c r="BJ219" s="16" t="s">
        <v>84</v>
      </c>
      <c r="BK219" s="229">
        <f>ROUND(I219*H219,2)</f>
        <v>0</v>
      </c>
      <c r="BL219" s="16" t="s">
        <v>206</v>
      </c>
      <c r="BM219" s="228" t="s">
        <v>330</v>
      </c>
    </row>
    <row r="220" s="2" customFormat="1" ht="24.15" customHeight="1">
      <c r="A220" s="37"/>
      <c r="B220" s="38"/>
      <c r="C220" s="217" t="s">
        <v>331</v>
      </c>
      <c r="D220" s="217" t="s">
        <v>130</v>
      </c>
      <c r="E220" s="218" t="s">
        <v>332</v>
      </c>
      <c r="F220" s="219" t="s">
        <v>333</v>
      </c>
      <c r="G220" s="220" t="s">
        <v>133</v>
      </c>
      <c r="H220" s="221">
        <v>437.6</v>
      </c>
      <c r="I220" s="222"/>
      <c r="J220" s="223">
        <f>ROUND(I220*H220,2)</f>
        <v>0</v>
      </c>
      <c r="K220" s="219" t="s">
        <v>1</v>
      </c>
      <c r="L220" s="43"/>
      <c r="M220" s="224" t="s">
        <v>1</v>
      </c>
      <c r="N220" s="225" t="s">
        <v>41</v>
      </c>
      <c r="O220" s="90"/>
      <c r="P220" s="226">
        <f>O220*H220</f>
        <v>0</v>
      </c>
      <c r="Q220" s="226">
        <v>0.00315</v>
      </c>
      <c r="R220" s="226">
        <f>Q220*H220</f>
        <v>1.3784400000000002</v>
      </c>
      <c r="S220" s="226">
        <v>0</v>
      </c>
      <c r="T220" s="227">
        <f>S220*H220</f>
        <v>0</v>
      </c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R220" s="228" t="s">
        <v>206</v>
      </c>
      <c r="AT220" s="228" t="s">
        <v>130</v>
      </c>
      <c r="AU220" s="228" t="s">
        <v>86</v>
      </c>
      <c r="AY220" s="16" t="s">
        <v>127</v>
      </c>
      <c r="BE220" s="229">
        <f>IF(N220="základní",J220,0)</f>
        <v>0</v>
      </c>
      <c r="BF220" s="229">
        <f>IF(N220="snížená",J220,0)</f>
        <v>0</v>
      </c>
      <c r="BG220" s="229">
        <f>IF(N220="zákl. přenesená",J220,0)</f>
        <v>0</v>
      </c>
      <c r="BH220" s="229">
        <f>IF(N220="sníž. přenesená",J220,0)</f>
        <v>0</v>
      </c>
      <c r="BI220" s="229">
        <f>IF(N220="nulová",J220,0)</f>
        <v>0</v>
      </c>
      <c r="BJ220" s="16" t="s">
        <v>84</v>
      </c>
      <c r="BK220" s="229">
        <f>ROUND(I220*H220,2)</f>
        <v>0</v>
      </c>
      <c r="BL220" s="16" t="s">
        <v>206</v>
      </c>
      <c r="BM220" s="228" t="s">
        <v>334</v>
      </c>
    </row>
    <row r="221" s="13" customFormat="1">
      <c r="A221" s="13"/>
      <c r="B221" s="230"/>
      <c r="C221" s="231"/>
      <c r="D221" s="232" t="s">
        <v>137</v>
      </c>
      <c r="E221" s="233" t="s">
        <v>1</v>
      </c>
      <c r="F221" s="234" t="s">
        <v>162</v>
      </c>
      <c r="G221" s="231"/>
      <c r="H221" s="235">
        <v>437.6</v>
      </c>
      <c r="I221" s="236"/>
      <c r="J221" s="231"/>
      <c r="K221" s="231"/>
      <c r="L221" s="237"/>
      <c r="M221" s="238"/>
      <c r="N221" s="239"/>
      <c r="O221" s="239"/>
      <c r="P221" s="239"/>
      <c r="Q221" s="239"/>
      <c r="R221" s="239"/>
      <c r="S221" s="239"/>
      <c r="T221" s="240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1" t="s">
        <v>137</v>
      </c>
      <c r="AU221" s="241" t="s">
        <v>86</v>
      </c>
      <c r="AV221" s="13" t="s">
        <v>86</v>
      </c>
      <c r="AW221" s="13" t="s">
        <v>32</v>
      </c>
      <c r="AX221" s="13" t="s">
        <v>84</v>
      </c>
      <c r="AY221" s="241" t="s">
        <v>127</v>
      </c>
    </row>
    <row r="222" s="2" customFormat="1" ht="37.8" customHeight="1">
      <c r="A222" s="37"/>
      <c r="B222" s="38"/>
      <c r="C222" s="217" t="s">
        <v>335</v>
      </c>
      <c r="D222" s="217" t="s">
        <v>130</v>
      </c>
      <c r="E222" s="218" t="s">
        <v>336</v>
      </c>
      <c r="F222" s="219" t="s">
        <v>337</v>
      </c>
      <c r="G222" s="220" t="s">
        <v>304</v>
      </c>
      <c r="H222" s="221">
        <v>176</v>
      </c>
      <c r="I222" s="222"/>
      <c r="J222" s="223">
        <f>ROUND(I222*H222,2)</f>
        <v>0</v>
      </c>
      <c r="K222" s="219" t="s">
        <v>1</v>
      </c>
      <c r="L222" s="43"/>
      <c r="M222" s="224" t="s">
        <v>1</v>
      </c>
      <c r="N222" s="225" t="s">
        <v>41</v>
      </c>
      <c r="O222" s="90"/>
      <c r="P222" s="226">
        <f>O222*H222</f>
        <v>0</v>
      </c>
      <c r="Q222" s="226">
        <v>0</v>
      </c>
      <c r="R222" s="226">
        <f>Q222*H222</f>
        <v>0</v>
      </c>
      <c r="S222" s="226">
        <v>0</v>
      </c>
      <c r="T222" s="227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228" t="s">
        <v>338</v>
      </c>
      <c r="AT222" s="228" t="s">
        <v>130</v>
      </c>
      <c r="AU222" s="228" t="s">
        <v>86</v>
      </c>
      <c r="AY222" s="16" t="s">
        <v>127</v>
      </c>
      <c r="BE222" s="229">
        <f>IF(N222="základní",J222,0)</f>
        <v>0</v>
      </c>
      <c r="BF222" s="229">
        <f>IF(N222="snížená",J222,0)</f>
        <v>0</v>
      </c>
      <c r="BG222" s="229">
        <f>IF(N222="zákl. přenesená",J222,0)</f>
        <v>0</v>
      </c>
      <c r="BH222" s="229">
        <f>IF(N222="sníž. přenesená",J222,0)</f>
        <v>0</v>
      </c>
      <c r="BI222" s="229">
        <f>IF(N222="nulová",J222,0)</f>
        <v>0</v>
      </c>
      <c r="BJ222" s="16" t="s">
        <v>84</v>
      </c>
      <c r="BK222" s="229">
        <f>ROUND(I222*H222,2)</f>
        <v>0</v>
      </c>
      <c r="BL222" s="16" t="s">
        <v>338</v>
      </c>
      <c r="BM222" s="228" t="s">
        <v>339</v>
      </c>
    </row>
    <row r="223" s="2" customFormat="1" ht="16.5" customHeight="1">
      <c r="A223" s="37"/>
      <c r="B223" s="38"/>
      <c r="C223" s="217" t="s">
        <v>340</v>
      </c>
      <c r="D223" s="217" t="s">
        <v>130</v>
      </c>
      <c r="E223" s="218" t="s">
        <v>341</v>
      </c>
      <c r="F223" s="219" t="s">
        <v>342</v>
      </c>
      <c r="G223" s="220" t="s">
        <v>304</v>
      </c>
      <c r="H223" s="221">
        <v>81</v>
      </c>
      <c r="I223" s="222"/>
      <c r="J223" s="223">
        <f>ROUND(I223*H223,2)</f>
        <v>0</v>
      </c>
      <c r="K223" s="219" t="s">
        <v>1</v>
      </c>
      <c r="L223" s="43"/>
      <c r="M223" s="224" t="s">
        <v>1</v>
      </c>
      <c r="N223" s="225" t="s">
        <v>41</v>
      </c>
      <c r="O223" s="90"/>
      <c r="P223" s="226">
        <f>O223*H223</f>
        <v>0</v>
      </c>
      <c r="Q223" s="226">
        <v>0</v>
      </c>
      <c r="R223" s="226">
        <f>Q223*H223</f>
        <v>0</v>
      </c>
      <c r="S223" s="226">
        <v>0</v>
      </c>
      <c r="T223" s="227">
        <f>S223*H223</f>
        <v>0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228" t="s">
        <v>338</v>
      </c>
      <c r="AT223" s="228" t="s">
        <v>130</v>
      </c>
      <c r="AU223" s="228" t="s">
        <v>86</v>
      </c>
      <c r="AY223" s="16" t="s">
        <v>127</v>
      </c>
      <c r="BE223" s="229">
        <f>IF(N223="základní",J223,0)</f>
        <v>0</v>
      </c>
      <c r="BF223" s="229">
        <f>IF(N223="snížená",J223,0)</f>
        <v>0</v>
      </c>
      <c r="BG223" s="229">
        <f>IF(N223="zákl. přenesená",J223,0)</f>
        <v>0</v>
      </c>
      <c r="BH223" s="229">
        <f>IF(N223="sníž. přenesená",J223,0)</f>
        <v>0</v>
      </c>
      <c r="BI223" s="229">
        <f>IF(N223="nulová",J223,0)</f>
        <v>0</v>
      </c>
      <c r="BJ223" s="16" t="s">
        <v>84</v>
      </c>
      <c r="BK223" s="229">
        <f>ROUND(I223*H223,2)</f>
        <v>0</v>
      </c>
      <c r="BL223" s="16" t="s">
        <v>338</v>
      </c>
      <c r="BM223" s="228" t="s">
        <v>343</v>
      </c>
    </row>
    <row r="224" s="2" customFormat="1" ht="16.5" customHeight="1">
      <c r="A224" s="37"/>
      <c r="B224" s="38"/>
      <c r="C224" s="217" t="s">
        <v>344</v>
      </c>
      <c r="D224" s="217" t="s">
        <v>130</v>
      </c>
      <c r="E224" s="218" t="s">
        <v>345</v>
      </c>
      <c r="F224" s="219" t="s">
        <v>346</v>
      </c>
      <c r="G224" s="220" t="s">
        <v>304</v>
      </c>
      <c r="H224" s="221">
        <v>300</v>
      </c>
      <c r="I224" s="222"/>
      <c r="J224" s="223">
        <f>ROUND(I224*H224,2)</f>
        <v>0</v>
      </c>
      <c r="K224" s="219" t="s">
        <v>1</v>
      </c>
      <c r="L224" s="43"/>
      <c r="M224" s="224" t="s">
        <v>1</v>
      </c>
      <c r="N224" s="225" t="s">
        <v>41</v>
      </c>
      <c r="O224" s="90"/>
      <c r="P224" s="226">
        <f>O224*H224</f>
        <v>0</v>
      </c>
      <c r="Q224" s="226">
        <v>0</v>
      </c>
      <c r="R224" s="226">
        <f>Q224*H224</f>
        <v>0</v>
      </c>
      <c r="S224" s="226">
        <v>0</v>
      </c>
      <c r="T224" s="227">
        <f>S224*H224</f>
        <v>0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228" t="s">
        <v>338</v>
      </c>
      <c r="AT224" s="228" t="s">
        <v>130</v>
      </c>
      <c r="AU224" s="228" t="s">
        <v>86</v>
      </c>
      <c r="AY224" s="16" t="s">
        <v>127</v>
      </c>
      <c r="BE224" s="229">
        <f>IF(N224="základní",J224,0)</f>
        <v>0</v>
      </c>
      <c r="BF224" s="229">
        <f>IF(N224="snížená",J224,0)</f>
        <v>0</v>
      </c>
      <c r="BG224" s="229">
        <f>IF(N224="zákl. přenesená",J224,0)</f>
        <v>0</v>
      </c>
      <c r="BH224" s="229">
        <f>IF(N224="sníž. přenesená",J224,0)</f>
        <v>0</v>
      </c>
      <c r="BI224" s="229">
        <f>IF(N224="nulová",J224,0)</f>
        <v>0</v>
      </c>
      <c r="BJ224" s="16" t="s">
        <v>84</v>
      </c>
      <c r="BK224" s="229">
        <f>ROUND(I224*H224,2)</f>
        <v>0</v>
      </c>
      <c r="BL224" s="16" t="s">
        <v>338</v>
      </c>
      <c r="BM224" s="228" t="s">
        <v>347</v>
      </c>
    </row>
    <row r="225" s="2" customFormat="1" ht="24.15" customHeight="1">
      <c r="A225" s="37"/>
      <c r="B225" s="38"/>
      <c r="C225" s="217" t="s">
        <v>348</v>
      </c>
      <c r="D225" s="217" t="s">
        <v>130</v>
      </c>
      <c r="E225" s="218" t="s">
        <v>349</v>
      </c>
      <c r="F225" s="219" t="s">
        <v>350</v>
      </c>
      <c r="G225" s="220" t="s">
        <v>133</v>
      </c>
      <c r="H225" s="221">
        <v>437.6</v>
      </c>
      <c r="I225" s="222"/>
      <c r="J225" s="223">
        <f>ROUND(I225*H225,2)</f>
        <v>0</v>
      </c>
      <c r="K225" s="219" t="s">
        <v>1</v>
      </c>
      <c r="L225" s="43"/>
      <c r="M225" s="224" t="s">
        <v>1</v>
      </c>
      <c r="N225" s="225" t="s">
        <v>41</v>
      </c>
      <c r="O225" s="90"/>
      <c r="P225" s="226">
        <f>O225*H225</f>
        <v>0</v>
      </c>
      <c r="Q225" s="226">
        <v>0</v>
      </c>
      <c r="R225" s="226">
        <f>Q225*H225</f>
        <v>0</v>
      </c>
      <c r="S225" s="226">
        <v>0</v>
      </c>
      <c r="T225" s="227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228" t="s">
        <v>206</v>
      </c>
      <c r="AT225" s="228" t="s">
        <v>130</v>
      </c>
      <c r="AU225" s="228" t="s">
        <v>86</v>
      </c>
      <c r="AY225" s="16" t="s">
        <v>127</v>
      </c>
      <c r="BE225" s="229">
        <f>IF(N225="základní",J225,0)</f>
        <v>0</v>
      </c>
      <c r="BF225" s="229">
        <f>IF(N225="snížená",J225,0)</f>
        <v>0</v>
      </c>
      <c r="BG225" s="229">
        <f>IF(N225="zákl. přenesená",J225,0)</f>
        <v>0</v>
      </c>
      <c r="BH225" s="229">
        <f>IF(N225="sníž. přenesená",J225,0)</f>
        <v>0</v>
      </c>
      <c r="BI225" s="229">
        <f>IF(N225="nulová",J225,0)</f>
        <v>0</v>
      </c>
      <c r="BJ225" s="16" t="s">
        <v>84</v>
      </c>
      <c r="BK225" s="229">
        <f>ROUND(I225*H225,2)</f>
        <v>0</v>
      </c>
      <c r="BL225" s="16" t="s">
        <v>206</v>
      </c>
      <c r="BM225" s="228" t="s">
        <v>351</v>
      </c>
    </row>
    <row r="226" s="2" customFormat="1">
      <c r="A226" s="37"/>
      <c r="B226" s="38"/>
      <c r="C226" s="39"/>
      <c r="D226" s="232" t="s">
        <v>241</v>
      </c>
      <c r="E226" s="39"/>
      <c r="F226" s="254" t="s">
        <v>352</v>
      </c>
      <c r="G226" s="39"/>
      <c r="H226" s="39"/>
      <c r="I226" s="255"/>
      <c r="J226" s="39"/>
      <c r="K226" s="39"/>
      <c r="L226" s="43"/>
      <c r="M226" s="256"/>
      <c r="N226" s="257"/>
      <c r="O226" s="90"/>
      <c r="P226" s="90"/>
      <c r="Q226" s="90"/>
      <c r="R226" s="90"/>
      <c r="S226" s="90"/>
      <c r="T226" s="91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T226" s="16" t="s">
        <v>241</v>
      </c>
      <c r="AU226" s="16" t="s">
        <v>86</v>
      </c>
    </row>
    <row r="227" s="13" customFormat="1">
      <c r="A227" s="13"/>
      <c r="B227" s="230"/>
      <c r="C227" s="231"/>
      <c r="D227" s="232" t="s">
        <v>137</v>
      </c>
      <c r="E227" s="233" t="s">
        <v>1</v>
      </c>
      <c r="F227" s="234" t="s">
        <v>162</v>
      </c>
      <c r="G227" s="231"/>
      <c r="H227" s="235">
        <v>437.6</v>
      </c>
      <c r="I227" s="236"/>
      <c r="J227" s="231"/>
      <c r="K227" s="231"/>
      <c r="L227" s="237"/>
      <c r="M227" s="238"/>
      <c r="N227" s="239"/>
      <c r="O227" s="239"/>
      <c r="P227" s="239"/>
      <c r="Q227" s="239"/>
      <c r="R227" s="239"/>
      <c r="S227" s="239"/>
      <c r="T227" s="240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1" t="s">
        <v>137</v>
      </c>
      <c r="AU227" s="241" t="s">
        <v>86</v>
      </c>
      <c r="AV227" s="13" t="s">
        <v>86</v>
      </c>
      <c r="AW227" s="13" t="s">
        <v>32</v>
      </c>
      <c r="AX227" s="13" t="s">
        <v>84</v>
      </c>
      <c r="AY227" s="241" t="s">
        <v>127</v>
      </c>
    </row>
    <row r="228" s="2" customFormat="1" ht="24.15" customHeight="1">
      <c r="A228" s="37"/>
      <c r="B228" s="38"/>
      <c r="C228" s="217" t="s">
        <v>353</v>
      </c>
      <c r="D228" s="217" t="s">
        <v>130</v>
      </c>
      <c r="E228" s="218" t="s">
        <v>354</v>
      </c>
      <c r="F228" s="219" t="s">
        <v>355</v>
      </c>
      <c r="G228" s="220" t="s">
        <v>304</v>
      </c>
      <c r="H228" s="221">
        <v>26.7</v>
      </c>
      <c r="I228" s="222"/>
      <c r="J228" s="223">
        <f>ROUND(I228*H228,2)</f>
        <v>0</v>
      </c>
      <c r="K228" s="219" t="s">
        <v>1</v>
      </c>
      <c r="L228" s="43"/>
      <c r="M228" s="224" t="s">
        <v>1</v>
      </c>
      <c r="N228" s="225" t="s">
        <v>41</v>
      </c>
      <c r="O228" s="90"/>
      <c r="P228" s="226">
        <f>O228*H228</f>
        <v>0</v>
      </c>
      <c r="Q228" s="226">
        <v>0</v>
      </c>
      <c r="R228" s="226">
        <f>Q228*H228</f>
        <v>0</v>
      </c>
      <c r="S228" s="226">
        <v>0</v>
      </c>
      <c r="T228" s="227">
        <f>S228*H228</f>
        <v>0</v>
      </c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R228" s="228" t="s">
        <v>338</v>
      </c>
      <c r="AT228" s="228" t="s">
        <v>130</v>
      </c>
      <c r="AU228" s="228" t="s">
        <v>86</v>
      </c>
      <c r="AY228" s="16" t="s">
        <v>127</v>
      </c>
      <c r="BE228" s="229">
        <f>IF(N228="základní",J228,0)</f>
        <v>0</v>
      </c>
      <c r="BF228" s="229">
        <f>IF(N228="snížená",J228,0)</f>
        <v>0</v>
      </c>
      <c r="BG228" s="229">
        <f>IF(N228="zákl. přenesená",J228,0)</f>
        <v>0</v>
      </c>
      <c r="BH228" s="229">
        <f>IF(N228="sníž. přenesená",J228,0)</f>
        <v>0</v>
      </c>
      <c r="BI228" s="229">
        <f>IF(N228="nulová",J228,0)</f>
        <v>0</v>
      </c>
      <c r="BJ228" s="16" t="s">
        <v>84</v>
      </c>
      <c r="BK228" s="229">
        <f>ROUND(I228*H228,2)</f>
        <v>0</v>
      </c>
      <c r="BL228" s="16" t="s">
        <v>338</v>
      </c>
      <c r="BM228" s="228" t="s">
        <v>356</v>
      </c>
    </row>
    <row r="229" s="2" customFormat="1">
      <c r="A229" s="37"/>
      <c r="B229" s="38"/>
      <c r="C229" s="39"/>
      <c r="D229" s="232" t="s">
        <v>241</v>
      </c>
      <c r="E229" s="39"/>
      <c r="F229" s="254" t="s">
        <v>357</v>
      </c>
      <c r="G229" s="39"/>
      <c r="H229" s="39"/>
      <c r="I229" s="255"/>
      <c r="J229" s="39"/>
      <c r="K229" s="39"/>
      <c r="L229" s="43"/>
      <c r="M229" s="256"/>
      <c r="N229" s="257"/>
      <c r="O229" s="90"/>
      <c r="P229" s="90"/>
      <c r="Q229" s="90"/>
      <c r="R229" s="90"/>
      <c r="S229" s="90"/>
      <c r="T229" s="91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T229" s="16" t="s">
        <v>241</v>
      </c>
      <c r="AU229" s="16" t="s">
        <v>86</v>
      </c>
    </row>
    <row r="230" s="12" customFormat="1" ht="22.8" customHeight="1">
      <c r="A230" s="12"/>
      <c r="B230" s="201"/>
      <c r="C230" s="202"/>
      <c r="D230" s="203" t="s">
        <v>75</v>
      </c>
      <c r="E230" s="215" t="s">
        <v>358</v>
      </c>
      <c r="F230" s="215" t="s">
        <v>359</v>
      </c>
      <c r="G230" s="202"/>
      <c r="H230" s="202"/>
      <c r="I230" s="205"/>
      <c r="J230" s="216">
        <f>BK230</f>
        <v>0</v>
      </c>
      <c r="K230" s="202"/>
      <c r="L230" s="207"/>
      <c r="M230" s="208"/>
      <c r="N230" s="209"/>
      <c r="O230" s="209"/>
      <c r="P230" s="210">
        <f>SUM(P231:P246)</f>
        <v>0</v>
      </c>
      <c r="Q230" s="209"/>
      <c r="R230" s="210">
        <f>SUM(R231:R246)</f>
        <v>0.391173</v>
      </c>
      <c r="S230" s="209"/>
      <c r="T230" s="211">
        <f>SUM(T231:T246)</f>
        <v>0</v>
      </c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R230" s="212" t="s">
        <v>86</v>
      </c>
      <c r="AT230" s="213" t="s">
        <v>75</v>
      </c>
      <c r="AU230" s="213" t="s">
        <v>84</v>
      </c>
      <c r="AY230" s="212" t="s">
        <v>127</v>
      </c>
      <c r="BK230" s="214">
        <f>SUM(BK231:BK246)</f>
        <v>0</v>
      </c>
    </row>
    <row r="231" s="2" customFormat="1" ht="33" customHeight="1">
      <c r="A231" s="37"/>
      <c r="B231" s="38"/>
      <c r="C231" s="217" t="s">
        <v>360</v>
      </c>
      <c r="D231" s="217" t="s">
        <v>130</v>
      </c>
      <c r="E231" s="218" t="s">
        <v>361</v>
      </c>
      <c r="F231" s="219" t="s">
        <v>362</v>
      </c>
      <c r="G231" s="220" t="s">
        <v>133</v>
      </c>
      <c r="H231" s="221">
        <v>774.39</v>
      </c>
      <c r="I231" s="222"/>
      <c r="J231" s="223">
        <f>ROUND(I231*H231,2)</f>
        <v>0</v>
      </c>
      <c r="K231" s="219" t="s">
        <v>363</v>
      </c>
      <c r="L231" s="43"/>
      <c r="M231" s="224" t="s">
        <v>1</v>
      </c>
      <c r="N231" s="225" t="s">
        <v>41</v>
      </c>
      <c r="O231" s="90"/>
      <c r="P231" s="226">
        <f>O231*H231</f>
        <v>0</v>
      </c>
      <c r="Q231" s="226">
        <v>0.00021</v>
      </c>
      <c r="R231" s="226">
        <f>Q231*H231</f>
        <v>0.1626219</v>
      </c>
      <c r="S231" s="226">
        <v>0</v>
      </c>
      <c r="T231" s="227">
        <f>S231*H231</f>
        <v>0</v>
      </c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R231" s="228" t="s">
        <v>206</v>
      </c>
      <c r="AT231" s="228" t="s">
        <v>130</v>
      </c>
      <c r="AU231" s="228" t="s">
        <v>86</v>
      </c>
      <c r="AY231" s="16" t="s">
        <v>127</v>
      </c>
      <c r="BE231" s="229">
        <f>IF(N231="základní",J231,0)</f>
        <v>0</v>
      </c>
      <c r="BF231" s="229">
        <f>IF(N231="snížená",J231,0)</f>
        <v>0</v>
      </c>
      <c r="BG231" s="229">
        <f>IF(N231="zákl. přenesená",J231,0)</f>
        <v>0</v>
      </c>
      <c r="BH231" s="229">
        <f>IF(N231="sníž. přenesená",J231,0)</f>
        <v>0</v>
      </c>
      <c r="BI231" s="229">
        <f>IF(N231="nulová",J231,0)</f>
        <v>0</v>
      </c>
      <c r="BJ231" s="16" t="s">
        <v>84</v>
      </c>
      <c r="BK231" s="229">
        <f>ROUND(I231*H231,2)</f>
        <v>0</v>
      </c>
      <c r="BL231" s="16" t="s">
        <v>206</v>
      </c>
      <c r="BM231" s="228" t="s">
        <v>364</v>
      </c>
    </row>
    <row r="232" s="13" customFormat="1">
      <c r="A232" s="13"/>
      <c r="B232" s="230"/>
      <c r="C232" s="231"/>
      <c r="D232" s="232" t="s">
        <v>137</v>
      </c>
      <c r="E232" s="233" t="s">
        <v>1</v>
      </c>
      <c r="F232" s="234" t="s">
        <v>142</v>
      </c>
      <c r="G232" s="231"/>
      <c r="H232" s="235">
        <v>197.75</v>
      </c>
      <c r="I232" s="236"/>
      <c r="J232" s="231"/>
      <c r="K232" s="231"/>
      <c r="L232" s="237"/>
      <c r="M232" s="238"/>
      <c r="N232" s="239"/>
      <c r="O232" s="239"/>
      <c r="P232" s="239"/>
      <c r="Q232" s="239"/>
      <c r="R232" s="239"/>
      <c r="S232" s="239"/>
      <c r="T232" s="240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1" t="s">
        <v>137</v>
      </c>
      <c r="AU232" s="241" t="s">
        <v>86</v>
      </c>
      <c r="AV232" s="13" t="s">
        <v>86</v>
      </c>
      <c r="AW232" s="13" t="s">
        <v>32</v>
      </c>
      <c r="AX232" s="13" t="s">
        <v>76</v>
      </c>
      <c r="AY232" s="241" t="s">
        <v>127</v>
      </c>
    </row>
    <row r="233" s="13" customFormat="1">
      <c r="A233" s="13"/>
      <c r="B233" s="230"/>
      <c r="C233" s="231"/>
      <c r="D233" s="232" t="s">
        <v>137</v>
      </c>
      <c r="E233" s="233" t="s">
        <v>1</v>
      </c>
      <c r="F233" s="234" t="s">
        <v>143</v>
      </c>
      <c r="G233" s="231"/>
      <c r="H233" s="235">
        <v>89.04</v>
      </c>
      <c r="I233" s="236"/>
      <c r="J233" s="231"/>
      <c r="K233" s="231"/>
      <c r="L233" s="237"/>
      <c r="M233" s="238"/>
      <c r="N233" s="239"/>
      <c r="O233" s="239"/>
      <c r="P233" s="239"/>
      <c r="Q233" s="239"/>
      <c r="R233" s="239"/>
      <c r="S233" s="239"/>
      <c r="T233" s="240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1" t="s">
        <v>137</v>
      </c>
      <c r="AU233" s="241" t="s">
        <v>86</v>
      </c>
      <c r="AV233" s="13" t="s">
        <v>86</v>
      </c>
      <c r="AW233" s="13" t="s">
        <v>32</v>
      </c>
      <c r="AX233" s="13" t="s">
        <v>76</v>
      </c>
      <c r="AY233" s="241" t="s">
        <v>127</v>
      </c>
    </row>
    <row r="234" s="13" customFormat="1">
      <c r="A234" s="13"/>
      <c r="B234" s="230"/>
      <c r="C234" s="231"/>
      <c r="D234" s="232" t="s">
        <v>137</v>
      </c>
      <c r="E234" s="233" t="s">
        <v>1</v>
      </c>
      <c r="F234" s="234" t="s">
        <v>365</v>
      </c>
      <c r="G234" s="231"/>
      <c r="H234" s="235">
        <v>397.8</v>
      </c>
      <c r="I234" s="236"/>
      <c r="J234" s="231"/>
      <c r="K234" s="231"/>
      <c r="L234" s="237"/>
      <c r="M234" s="238"/>
      <c r="N234" s="239"/>
      <c r="O234" s="239"/>
      <c r="P234" s="239"/>
      <c r="Q234" s="239"/>
      <c r="R234" s="239"/>
      <c r="S234" s="239"/>
      <c r="T234" s="240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1" t="s">
        <v>137</v>
      </c>
      <c r="AU234" s="241" t="s">
        <v>86</v>
      </c>
      <c r="AV234" s="13" t="s">
        <v>86</v>
      </c>
      <c r="AW234" s="13" t="s">
        <v>32</v>
      </c>
      <c r="AX234" s="13" t="s">
        <v>76</v>
      </c>
      <c r="AY234" s="241" t="s">
        <v>127</v>
      </c>
    </row>
    <row r="235" s="13" customFormat="1">
      <c r="A235" s="13"/>
      <c r="B235" s="230"/>
      <c r="C235" s="231"/>
      <c r="D235" s="232" t="s">
        <v>137</v>
      </c>
      <c r="E235" s="233" t="s">
        <v>1</v>
      </c>
      <c r="F235" s="234" t="s">
        <v>366</v>
      </c>
      <c r="G235" s="231"/>
      <c r="H235" s="235">
        <v>39.8</v>
      </c>
      <c r="I235" s="236"/>
      <c r="J235" s="231"/>
      <c r="K235" s="231"/>
      <c r="L235" s="237"/>
      <c r="M235" s="238"/>
      <c r="N235" s="239"/>
      <c r="O235" s="239"/>
      <c r="P235" s="239"/>
      <c r="Q235" s="239"/>
      <c r="R235" s="239"/>
      <c r="S235" s="239"/>
      <c r="T235" s="240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1" t="s">
        <v>137</v>
      </c>
      <c r="AU235" s="241" t="s">
        <v>86</v>
      </c>
      <c r="AV235" s="13" t="s">
        <v>86</v>
      </c>
      <c r="AW235" s="13" t="s">
        <v>32</v>
      </c>
      <c r="AX235" s="13" t="s">
        <v>76</v>
      </c>
      <c r="AY235" s="241" t="s">
        <v>127</v>
      </c>
    </row>
    <row r="236" s="13" customFormat="1">
      <c r="A236" s="13"/>
      <c r="B236" s="230"/>
      <c r="C236" s="231"/>
      <c r="D236" s="232" t="s">
        <v>137</v>
      </c>
      <c r="E236" s="233" t="s">
        <v>1</v>
      </c>
      <c r="F236" s="234" t="s">
        <v>367</v>
      </c>
      <c r="G236" s="231"/>
      <c r="H236" s="235">
        <v>50</v>
      </c>
      <c r="I236" s="236"/>
      <c r="J236" s="231"/>
      <c r="K236" s="231"/>
      <c r="L236" s="237"/>
      <c r="M236" s="238"/>
      <c r="N236" s="239"/>
      <c r="O236" s="239"/>
      <c r="P236" s="239"/>
      <c r="Q236" s="239"/>
      <c r="R236" s="239"/>
      <c r="S236" s="239"/>
      <c r="T236" s="240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1" t="s">
        <v>137</v>
      </c>
      <c r="AU236" s="241" t="s">
        <v>86</v>
      </c>
      <c r="AV236" s="13" t="s">
        <v>86</v>
      </c>
      <c r="AW236" s="13" t="s">
        <v>32</v>
      </c>
      <c r="AX236" s="13" t="s">
        <v>76</v>
      </c>
      <c r="AY236" s="241" t="s">
        <v>127</v>
      </c>
    </row>
    <row r="237" s="14" customFormat="1">
      <c r="A237" s="14"/>
      <c r="B237" s="242"/>
      <c r="C237" s="243"/>
      <c r="D237" s="232" t="s">
        <v>137</v>
      </c>
      <c r="E237" s="244" t="s">
        <v>1</v>
      </c>
      <c r="F237" s="245" t="s">
        <v>144</v>
      </c>
      <c r="G237" s="243"/>
      <c r="H237" s="246">
        <v>774.39</v>
      </c>
      <c r="I237" s="247"/>
      <c r="J237" s="243"/>
      <c r="K237" s="243"/>
      <c r="L237" s="248"/>
      <c r="M237" s="249"/>
      <c r="N237" s="250"/>
      <c r="O237" s="250"/>
      <c r="P237" s="250"/>
      <c r="Q237" s="250"/>
      <c r="R237" s="250"/>
      <c r="S237" s="250"/>
      <c r="T237" s="251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52" t="s">
        <v>137</v>
      </c>
      <c r="AU237" s="252" t="s">
        <v>86</v>
      </c>
      <c r="AV237" s="14" t="s">
        <v>135</v>
      </c>
      <c r="AW237" s="14" t="s">
        <v>32</v>
      </c>
      <c r="AX237" s="14" t="s">
        <v>84</v>
      </c>
      <c r="AY237" s="252" t="s">
        <v>127</v>
      </c>
    </row>
    <row r="238" s="2" customFormat="1" ht="24.15" customHeight="1">
      <c r="A238" s="37"/>
      <c r="B238" s="38"/>
      <c r="C238" s="217" t="s">
        <v>368</v>
      </c>
      <c r="D238" s="217" t="s">
        <v>130</v>
      </c>
      <c r="E238" s="218" t="s">
        <v>369</v>
      </c>
      <c r="F238" s="219" t="s">
        <v>370</v>
      </c>
      <c r="G238" s="220" t="s">
        <v>133</v>
      </c>
      <c r="H238" s="221">
        <v>774.39</v>
      </c>
      <c r="I238" s="222"/>
      <c r="J238" s="223">
        <f>ROUND(I238*H238,2)</f>
        <v>0</v>
      </c>
      <c r="K238" s="219" t="s">
        <v>363</v>
      </c>
      <c r="L238" s="43"/>
      <c r="M238" s="224" t="s">
        <v>1</v>
      </c>
      <c r="N238" s="225" t="s">
        <v>41</v>
      </c>
      <c r="O238" s="90"/>
      <c r="P238" s="226">
        <f>O238*H238</f>
        <v>0</v>
      </c>
      <c r="Q238" s="226">
        <v>0.00029</v>
      </c>
      <c r="R238" s="226">
        <f>Q238*H238</f>
        <v>0.2245731</v>
      </c>
      <c r="S238" s="226">
        <v>0</v>
      </c>
      <c r="T238" s="227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228" t="s">
        <v>206</v>
      </c>
      <c r="AT238" s="228" t="s">
        <v>130</v>
      </c>
      <c r="AU238" s="228" t="s">
        <v>86</v>
      </c>
      <c r="AY238" s="16" t="s">
        <v>127</v>
      </c>
      <c r="BE238" s="229">
        <f>IF(N238="základní",J238,0)</f>
        <v>0</v>
      </c>
      <c r="BF238" s="229">
        <f>IF(N238="snížená",J238,0)</f>
        <v>0</v>
      </c>
      <c r="BG238" s="229">
        <f>IF(N238="zákl. přenesená",J238,0)</f>
        <v>0</v>
      </c>
      <c r="BH238" s="229">
        <f>IF(N238="sníž. přenesená",J238,0)</f>
        <v>0</v>
      </c>
      <c r="BI238" s="229">
        <f>IF(N238="nulová",J238,0)</f>
        <v>0</v>
      </c>
      <c r="BJ238" s="16" t="s">
        <v>84</v>
      </c>
      <c r="BK238" s="229">
        <f>ROUND(I238*H238,2)</f>
        <v>0</v>
      </c>
      <c r="BL238" s="16" t="s">
        <v>206</v>
      </c>
      <c r="BM238" s="228" t="s">
        <v>371</v>
      </c>
    </row>
    <row r="239" s="13" customFormat="1">
      <c r="A239" s="13"/>
      <c r="B239" s="230"/>
      <c r="C239" s="231"/>
      <c r="D239" s="232" t="s">
        <v>137</v>
      </c>
      <c r="E239" s="233" t="s">
        <v>1</v>
      </c>
      <c r="F239" s="234" t="s">
        <v>142</v>
      </c>
      <c r="G239" s="231"/>
      <c r="H239" s="235">
        <v>197.75</v>
      </c>
      <c r="I239" s="236"/>
      <c r="J239" s="231"/>
      <c r="K239" s="231"/>
      <c r="L239" s="237"/>
      <c r="M239" s="238"/>
      <c r="N239" s="239"/>
      <c r="O239" s="239"/>
      <c r="P239" s="239"/>
      <c r="Q239" s="239"/>
      <c r="R239" s="239"/>
      <c r="S239" s="239"/>
      <c r="T239" s="240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1" t="s">
        <v>137</v>
      </c>
      <c r="AU239" s="241" t="s">
        <v>86</v>
      </c>
      <c r="AV239" s="13" t="s">
        <v>86</v>
      </c>
      <c r="AW239" s="13" t="s">
        <v>32</v>
      </c>
      <c r="AX239" s="13" t="s">
        <v>76</v>
      </c>
      <c r="AY239" s="241" t="s">
        <v>127</v>
      </c>
    </row>
    <row r="240" s="13" customFormat="1">
      <c r="A240" s="13"/>
      <c r="B240" s="230"/>
      <c r="C240" s="231"/>
      <c r="D240" s="232" t="s">
        <v>137</v>
      </c>
      <c r="E240" s="233" t="s">
        <v>1</v>
      </c>
      <c r="F240" s="234" t="s">
        <v>143</v>
      </c>
      <c r="G240" s="231"/>
      <c r="H240" s="235">
        <v>89.04</v>
      </c>
      <c r="I240" s="236"/>
      <c r="J240" s="231"/>
      <c r="K240" s="231"/>
      <c r="L240" s="237"/>
      <c r="M240" s="238"/>
      <c r="N240" s="239"/>
      <c r="O240" s="239"/>
      <c r="P240" s="239"/>
      <c r="Q240" s="239"/>
      <c r="R240" s="239"/>
      <c r="S240" s="239"/>
      <c r="T240" s="240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1" t="s">
        <v>137</v>
      </c>
      <c r="AU240" s="241" t="s">
        <v>86</v>
      </c>
      <c r="AV240" s="13" t="s">
        <v>86</v>
      </c>
      <c r="AW240" s="13" t="s">
        <v>32</v>
      </c>
      <c r="AX240" s="13" t="s">
        <v>76</v>
      </c>
      <c r="AY240" s="241" t="s">
        <v>127</v>
      </c>
    </row>
    <row r="241" s="13" customFormat="1">
      <c r="A241" s="13"/>
      <c r="B241" s="230"/>
      <c r="C241" s="231"/>
      <c r="D241" s="232" t="s">
        <v>137</v>
      </c>
      <c r="E241" s="233" t="s">
        <v>1</v>
      </c>
      <c r="F241" s="234" t="s">
        <v>365</v>
      </c>
      <c r="G241" s="231"/>
      <c r="H241" s="235">
        <v>397.8</v>
      </c>
      <c r="I241" s="236"/>
      <c r="J241" s="231"/>
      <c r="K241" s="231"/>
      <c r="L241" s="237"/>
      <c r="M241" s="238"/>
      <c r="N241" s="239"/>
      <c r="O241" s="239"/>
      <c r="P241" s="239"/>
      <c r="Q241" s="239"/>
      <c r="R241" s="239"/>
      <c r="S241" s="239"/>
      <c r="T241" s="240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1" t="s">
        <v>137</v>
      </c>
      <c r="AU241" s="241" t="s">
        <v>86</v>
      </c>
      <c r="AV241" s="13" t="s">
        <v>86</v>
      </c>
      <c r="AW241" s="13" t="s">
        <v>32</v>
      </c>
      <c r="AX241" s="13" t="s">
        <v>76</v>
      </c>
      <c r="AY241" s="241" t="s">
        <v>127</v>
      </c>
    </row>
    <row r="242" s="13" customFormat="1">
      <c r="A242" s="13"/>
      <c r="B242" s="230"/>
      <c r="C242" s="231"/>
      <c r="D242" s="232" t="s">
        <v>137</v>
      </c>
      <c r="E242" s="233" t="s">
        <v>1</v>
      </c>
      <c r="F242" s="234" t="s">
        <v>366</v>
      </c>
      <c r="G242" s="231"/>
      <c r="H242" s="235">
        <v>39.8</v>
      </c>
      <c r="I242" s="236"/>
      <c r="J242" s="231"/>
      <c r="K242" s="231"/>
      <c r="L242" s="237"/>
      <c r="M242" s="238"/>
      <c r="N242" s="239"/>
      <c r="O242" s="239"/>
      <c r="P242" s="239"/>
      <c r="Q242" s="239"/>
      <c r="R242" s="239"/>
      <c r="S242" s="239"/>
      <c r="T242" s="240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1" t="s">
        <v>137</v>
      </c>
      <c r="AU242" s="241" t="s">
        <v>86</v>
      </c>
      <c r="AV242" s="13" t="s">
        <v>86</v>
      </c>
      <c r="AW242" s="13" t="s">
        <v>32</v>
      </c>
      <c r="AX242" s="13" t="s">
        <v>76</v>
      </c>
      <c r="AY242" s="241" t="s">
        <v>127</v>
      </c>
    </row>
    <row r="243" s="13" customFormat="1">
      <c r="A243" s="13"/>
      <c r="B243" s="230"/>
      <c r="C243" s="231"/>
      <c r="D243" s="232" t="s">
        <v>137</v>
      </c>
      <c r="E243" s="233" t="s">
        <v>1</v>
      </c>
      <c r="F243" s="234" t="s">
        <v>372</v>
      </c>
      <c r="G243" s="231"/>
      <c r="H243" s="235">
        <v>50</v>
      </c>
      <c r="I243" s="236"/>
      <c r="J243" s="231"/>
      <c r="K243" s="231"/>
      <c r="L243" s="237"/>
      <c r="M243" s="238"/>
      <c r="N243" s="239"/>
      <c r="O243" s="239"/>
      <c r="P243" s="239"/>
      <c r="Q243" s="239"/>
      <c r="R243" s="239"/>
      <c r="S243" s="239"/>
      <c r="T243" s="240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1" t="s">
        <v>137</v>
      </c>
      <c r="AU243" s="241" t="s">
        <v>86</v>
      </c>
      <c r="AV243" s="13" t="s">
        <v>86</v>
      </c>
      <c r="AW243" s="13" t="s">
        <v>32</v>
      </c>
      <c r="AX243" s="13" t="s">
        <v>76</v>
      </c>
      <c r="AY243" s="241" t="s">
        <v>127</v>
      </c>
    </row>
    <row r="244" s="14" customFormat="1">
      <c r="A244" s="14"/>
      <c r="B244" s="242"/>
      <c r="C244" s="243"/>
      <c r="D244" s="232" t="s">
        <v>137</v>
      </c>
      <c r="E244" s="244" t="s">
        <v>1</v>
      </c>
      <c r="F244" s="245" t="s">
        <v>144</v>
      </c>
      <c r="G244" s="243"/>
      <c r="H244" s="246">
        <v>774.39</v>
      </c>
      <c r="I244" s="247"/>
      <c r="J244" s="243"/>
      <c r="K244" s="243"/>
      <c r="L244" s="248"/>
      <c r="M244" s="249"/>
      <c r="N244" s="250"/>
      <c r="O244" s="250"/>
      <c r="P244" s="250"/>
      <c r="Q244" s="250"/>
      <c r="R244" s="250"/>
      <c r="S244" s="250"/>
      <c r="T244" s="251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52" t="s">
        <v>137</v>
      </c>
      <c r="AU244" s="252" t="s">
        <v>86</v>
      </c>
      <c r="AV244" s="14" t="s">
        <v>135</v>
      </c>
      <c r="AW244" s="14" t="s">
        <v>32</v>
      </c>
      <c r="AX244" s="14" t="s">
        <v>84</v>
      </c>
      <c r="AY244" s="252" t="s">
        <v>127</v>
      </c>
    </row>
    <row r="245" s="2" customFormat="1" ht="33" customHeight="1">
      <c r="A245" s="37"/>
      <c r="B245" s="38"/>
      <c r="C245" s="217" t="s">
        <v>373</v>
      </c>
      <c r="D245" s="217" t="s">
        <v>130</v>
      </c>
      <c r="E245" s="218" t="s">
        <v>374</v>
      </c>
      <c r="F245" s="219" t="s">
        <v>375</v>
      </c>
      <c r="G245" s="220" t="s">
        <v>133</v>
      </c>
      <c r="H245" s="221">
        <v>397.8</v>
      </c>
      <c r="I245" s="222"/>
      <c r="J245" s="223">
        <f>ROUND(I245*H245,2)</f>
        <v>0</v>
      </c>
      <c r="K245" s="219" t="s">
        <v>376</v>
      </c>
      <c r="L245" s="43"/>
      <c r="M245" s="224" t="s">
        <v>1</v>
      </c>
      <c r="N245" s="225" t="s">
        <v>41</v>
      </c>
      <c r="O245" s="90"/>
      <c r="P245" s="226">
        <f>O245*H245</f>
        <v>0</v>
      </c>
      <c r="Q245" s="226">
        <v>1E-05</v>
      </c>
      <c r="R245" s="226">
        <f>Q245*H245</f>
        <v>0.0039780000000000008</v>
      </c>
      <c r="S245" s="226">
        <v>0</v>
      </c>
      <c r="T245" s="227">
        <f>S245*H245</f>
        <v>0</v>
      </c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R245" s="228" t="s">
        <v>206</v>
      </c>
      <c r="AT245" s="228" t="s">
        <v>130</v>
      </c>
      <c r="AU245" s="228" t="s">
        <v>86</v>
      </c>
      <c r="AY245" s="16" t="s">
        <v>127</v>
      </c>
      <c r="BE245" s="229">
        <f>IF(N245="základní",J245,0)</f>
        <v>0</v>
      </c>
      <c r="BF245" s="229">
        <f>IF(N245="snížená",J245,0)</f>
        <v>0</v>
      </c>
      <c r="BG245" s="229">
        <f>IF(N245="zákl. přenesená",J245,0)</f>
        <v>0</v>
      </c>
      <c r="BH245" s="229">
        <f>IF(N245="sníž. přenesená",J245,0)</f>
        <v>0</v>
      </c>
      <c r="BI245" s="229">
        <f>IF(N245="nulová",J245,0)</f>
        <v>0</v>
      </c>
      <c r="BJ245" s="16" t="s">
        <v>84</v>
      </c>
      <c r="BK245" s="229">
        <f>ROUND(I245*H245,2)</f>
        <v>0</v>
      </c>
      <c r="BL245" s="16" t="s">
        <v>206</v>
      </c>
      <c r="BM245" s="228" t="s">
        <v>377</v>
      </c>
    </row>
    <row r="246" s="13" customFormat="1">
      <c r="A246" s="13"/>
      <c r="B246" s="230"/>
      <c r="C246" s="231"/>
      <c r="D246" s="232" t="s">
        <v>137</v>
      </c>
      <c r="E246" s="233" t="s">
        <v>1</v>
      </c>
      <c r="F246" s="234" t="s">
        <v>365</v>
      </c>
      <c r="G246" s="231"/>
      <c r="H246" s="235">
        <v>397.8</v>
      </c>
      <c r="I246" s="236"/>
      <c r="J246" s="231"/>
      <c r="K246" s="231"/>
      <c r="L246" s="237"/>
      <c r="M246" s="238"/>
      <c r="N246" s="239"/>
      <c r="O246" s="239"/>
      <c r="P246" s="239"/>
      <c r="Q246" s="239"/>
      <c r="R246" s="239"/>
      <c r="S246" s="239"/>
      <c r="T246" s="240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1" t="s">
        <v>137</v>
      </c>
      <c r="AU246" s="241" t="s">
        <v>86</v>
      </c>
      <c r="AV246" s="13" t="s">
        <v>86</v>
      </c>
      <c r="AW246" s="13" t="s">
        <v>32</v>
      </c>
      <c r="AX246" s="13" t="s">
        <v>84</v>
      </c>
      <c r="AY246" s="241" t="s">
        <v>127</v>
      </c>
    </row>
    <row r="247" s="12" customFormat="1" ht="25.92" customHeight="1">
      <c r="A247" s="12"/>
      <c r="B247" s="201"/>
      <c r="C247" s="202"/>
      <c r="D247" s="203" t="s">
        <v>75</v>
      </c>
      <c r="E247" s="204" t="s">
        <v>378</v>
      </c>
      <c r="F247" s="204" t="s">
        <v>379</v>
      </c>
      <c r="G247" s="202"/>
      <c r="H247" s="202"/>
      <c r="I247" s="205"/>
      <c r="J247" s="206">
        <f>BK247</f>
        <v>0</v>
      </c>
      <c r="K247" s="202"/>
      <c r="L247" s="207"/>
      <c r="M247" s="208"/>
      <c r="N247" s="209"/>
      <c r="O247" s="209"/>
      <c r="P247" s="210">
        <f>P248</f>
        <v>0</v>
      </c>
      <c r="Q247" s="209"/>
      <c r="R247" s="210">
        <f>R248</f>
        <v>0</v>
      </c>
      <c r="S247" s="209"/>
      <c r="T247" s="211">
        <f>T248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212" t="s">
        <v>147</v>
      </c>
      <c r="AT247" s="213" t="s">
        <v>75</v>
      </c>
      <c r="AU247" s="213" t="s">
        <v>76</v>
      </c>
      <c r="AY247" s="212" t="s">
        <v>127</v>
      </c>
      <c r="BK247" s="214">
        <f>BK248</f>
        <v>0</v>
      </c>
    </row>
    <row r="248" s="12" customFormat="1" ht="22.8" customHeight="1">
      <c r="A248" s="12"/>
      <c r="B248" s="201"/>
      <c r="C248" s="202"/>
      <c r="D248" s="203" t="s">
        <v>75</v>
      </c>
      <c r="E248" s="215" t="s">
        <v>380</v>
      </c>
      <c r="F248" s="215" t="s">
        <v>381</v>
      </c>
      <c r="G248" s="202"/>
      <c r="H248" s="202"/>
      <c r="I248" s="205"/>
      <c r="J248" s="216">
        <f>BK248</f>
        <v>0</v>
      </c>
      <c r="K248" s="202"/>
      <c r="L248" s="207"/>
      <c r="M248" s="208"/>
      <c r="N248" s="209"/>
      <c r="O248" s="209"/>
      <c r="P248" s="210">
        <f>SUM(P249:P250)</f>
        <v>0</v>
      </c>
      <c r="Q248" s="209"/>
      <c r="R248" s="210">
        <f>SUM(R249:R250)</f>
        <v>0</v>
      </c>
      <c r="S248" s="209"/>
      <c r="T248" s="211">
        <f>SUM(T249:T250)</f>
        <v>0</v>
      </c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R248" s="212" t="s">
        <v>147</v>
      </c>
      <c r="AT248" s="213" t="s">
        <v>75</v>
      </c>
      <c r="AU248" s="213" t="s">
        <v>84</v>
      </c>
      <c r="AY248" s="212" t="s">
        <v>127</v>
      </c>
      <c r="BK248" s="214">
        <f>SUM(BK249:BK250)</f>
        <v>0</v>
      </c>
    </row>
    <row r="249" s="2" customFormat="1" ht="24.15" customHeight="1">
      <c r="A249" s="37"/>
      <c r="B249" s="38"/>
      <c r="C249" s="217" t="s">
        <v>382</v>
      </c>
      <c r="D249" s="217" t="s">
        <v>130</v>
      </c>
      <c r="E249" s="218" t="s">
        <v>383</v>
      </c>
      <c r="F249" s="219" t="s">
        <v>384</v>
      </c>
      <c r="G249" s="220" t="s">
        <v>150</v>
      </c>
      <c r="H249" s="221">
        <v>2</v>
      </c>
      <c r="I249" s="222"/>
      <c r="J249" s="223">
        <f>ROUND(I249*H249,2)</f>
        <v>0</v>
      </c>
      <c r="K249" s="219" t="s">
        <v>1</v>
      </c>
      <c r="L249" s="43"/>
      <c r="M249" s="224" t="s">
        <v>1</v>
      </c>
      <c r="N249" s="225" t="s">
        <v>41</v>
      </c>
      <c r="O249" s="90"/>
      <c r="P249" s="226">
        <f>O249*H249</f>
        <v>0</v>
      </c>
      <c r="Q249" s="226">
        <v>0</v>
      </c>
      <c r="R249" s="226">
        <f>Q249*H249</f>
        <v>0</v>
      </c>
      <c r="S249" s="226">
        <v>0</v>
      </c>
      <c r="T249" s="227">
        <f>S249*H249</f>
        <v>0</v>
      </c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R249" s="228" t="s">
        <v>385</v>
      </c>
      <c r="AT249" s="228" t="s">
        <v>130</v>
      </c>
      <c r="AU249" s="228" t="s">
        <v>86</v>
      </c>
      <c r="AY249" s="16" t="s">
        <v>127</v>
      </c>
      <c r="BE249" s="229">
        <f>IF(N249="základní",J249,0)</f>
        <v>0</v>
      </c>
      <c r="BF249" s="229">
        <f>IF(N249="snížená",J249,0)</f>
        <v>0</v>
      </c>
      <c r="BG249" s="229">
        <f>IF(N249="zákl. přenesená",J249,0)</f>
        <v>0</v>
      </c>
      <c r="BH249" s="229">
        <f>IF(N249="sníž. přenesená",J249,0)</f>
        <v>0</v>
      </c>
      <c r="BI249" s="229">
        <f>IF(N249="nulová",J249,0)</f>
        <v>0</v>
      </c>
      <c r="BJ249" s="16" t="s">
        <v>84</v>
      </c>
      <c r="BK249" s="229">
        <f>ROUND(I249*H249,2)</f>
        <v>0</v>
      </c>
      <c r="BL249" s="16" t="s">
        <v>385</v>
      </c>
      <c r="BM249" s="228" t="s">
        <v>386</v>
      </c>
    </row>
    <row r="250" s="2" customFormat="1" ht="24.15" customHeight="1">
      <c r="A250" s="37"/>
      <c r="B250" s="38"/>
      <c r="C250" s="217" t="s">
        <v>387</v>
      </c>
      <c r="D250" s="217" t="s">
        <v>130</v>
      </c>
      <c r="E250" s="218" t="s">
        <v>388</v>
      </c>
      <c r="F250" s="219" t="s">
        <v>389</v>
      </c>
      <c r="G250" s="220" t="s">
        <v>150</v>
      </c>
      <c r="H250" s="221">
        <v>2</v>
      </c>
      <c r="I250" s="222"/>
      <c r="J250" s="223">
        <f>ROUND(I250*H250,2)</f>
        <v>0</v>
      </c>
      <c r="K250" s="219" t="s">
        <v>1</v>
      </c>
      <c r="L250" s="43"/>
      <c r="M250" s="258" t="s">
        <v>1</v>
      </c>
      <c r="N250" s="259" t="s">
        <v>41</v>
      </c>
      <c r="O250" s="260"/>
      <c r="P250" s="261">
        <f>O250*H250</f>
        <v>0</v>
      </c>
      <c r="Q250" s="261">
        <v>0</v>
      </c>
      <c r="R250" s="261">
        <f>Q250*H250</f>
        <v>0</v>
      </c>
      <c r="S250" s="261">
        <v>0</v>
      </c>
      <c r="T250" s="262">
        <f>S250*H250</f>
        <v>0</v>
      </c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R250" s="228" t="s">
        <v>385</v>
      </c>
      <c r="AT250" s="228" t="s">
        <v>130</v>
      </c>
      <c r="AU250" s="228" t="s">
        <v>86</v>
      </c>
      <c r="AY250" s="16" t="s">
        <v>127</v>
      </c>
      <c r="BE250" s="229">
        <f>IF(N250="základní",J250,0)</f>
        <v>0</v>
      </c>
      <c r="BF250" s="229">
        <f>IF(N250="snížená",J250,0)</f>
        <v>0</v>
      </c>
      <c r="BG250" s="229">
        <f>IF(N250="zákl. přenesená",J250,0)</f>
        <v>0</v>
      </c>
      <c r="BH250" s="229">
        <f>IF(N250="sníž. přenesená",J250,0)</f>
        <v>0</v>
      </c>
      <c r="BI250" s="229">
        <f>IF(N250="nulová",J250,0)</f>
        <v>0</v>
      </c>
      <c r="BJ250" s="16" t="s">
        <v>84</v>
      </c>
      <c r="BK250" s="229">
        <f>ROUND(I250*H250,2)</f>
        <v>0</v>
      </c>
      <c r="BL250" s="16" t="s">
        <v>385</v>
      </c>
      <c r="BM250" s="228" t="s">
        <v>390</v>
      </c>
    </row>
    <row r="251" s="2" customFormat="1" ht="6.96" customHeight="1">
      <c r="A251" s="37"/>
      <c r="B251" s="65"/>
      <c r="C251" s="66"/>
      <c r="D251" s="66"/>
      <c r="E251" s="66"/>
      <c r="F251" s="66"/>
      <c r="G251" s="66"/>
      <c r="H251" s="66"/>
      <c r="I251" s="66"/>
      <c r="J251" s="66"/>
      <c r="K251" s="66"/>
      <c r="L251" s="43"/>
      <c r="M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</row>
  </sheetData>
  <sheetProtection sheet="1" autoFilter="0" formatColumns="0" formatRows="0" objects="1" scenarios="1" spinCount="100000" saltValue="OlGvy2omIWtarFGV3hmUcfD0v2/AvTcyqh+ZNBb4zesDkbk4hM3W9sH0BBHy+o/dXQuVYUD8gkPC3PDkVgMdCg==" hashValue="iOgCh+9qJkM8cobZ8sbk3icrP/e6FkrZKlMZFDCRpFZ5TJgzJmg+Gr5XCoYX8ELcrbVvpj3Pcm5g2Q4um4raZw==" algorithmName="SHA-512" password="CC35"/>
  <autoFilter ref="C129:K250"/>
  <mergeCells count="9">
    <mergeCell ref="E7:H7"/>
    <mergeCell ref="E9:H9"/>
    <mergeCell ref="E18:H18"/>
    <mergeCell ref="E27:H27"/>
    <mergeCell ref="E85:H85"/>
    <mergeCell ref="E87:H87"/>
    <mergeCell ref="E120:H120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89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86</v>
      </c>
    </row>
    <row r="4" s="1" customFormat="1" ht="24.96" customHeight="1">
      <c r="B4" s="19"/>
      <c r="D4" s="137" t="s">
        <v>90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Výměna podlahy v tělocvičně a doplnění podhledu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91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391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392</v>
      </c>
      <c r="G12" s="37"/>
      <c r="H12" s="37"/>
      <c r="I12" s="139" t="s">
        <v>22</v>
      </c>
      <c r="J12" s="143" t="str">
        <f>'Rekapitulace stavby'!AN8</f>
        <v>2. 3. 2026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tr">
        <f>IF('Rekapitulace stavby'!E11="","",'Rekapitulace stavby'!E11)</f>
        <v>Gymnázium Volgogradská, p.o.</v>
      </c>
      <c r="F15" s="37"/>
      <c r="G15" s="37"/>
      <c r="H15" s="37"/>
      <c r="I15" s="139" t="s">
        <v>27</v>
      </c>
      <c r="J15" s="142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28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27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30</v>
      </c>
      <c r="E20" s="37"/>
      <c r="F20" s="37"/>
      <c r="G20" s="37"/>
      <c r="H20" s="37"/>
      <c r="I20" s="139" t="s">
        <v>25</v>
      </c>
      <c r="J20" s="142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tr">
        <f>IF('Rekapitulace stavby'!E17="","",'Rekapitulace stavby'!E17)</f>
        <v>ATRIS s.r.o.</v>
      </c>
      <c r="F21" s="37"/>
      <c r="G21" s="37"/>
      <c r="H21" s="37"/>
      <c r="I21" s="139" t="s">
        <v>27</v>
      </c>
      <c r="J21" s="142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33</v>
      </c>
      <c r="E23" s="37"/>
      <c r="F23" s="37"/>
      <c r="G23" s="37"/>
      <c r="H23" s="37"/>
      <c r="I23" s="139" t="s">
        <v>25</v>
      </c>
      <c r="J23" s="142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tr">
        <f>IF('Rekapitulace stavby'!E20="","",'Rekapitulace stavby'!E20)</f>
        <v>Barbora kyšková</v>
      </c>
      <c r="F24" s="37"/>
      <c r="G24" s="37"/>
      <c r="H24" s="37"/>
      <c r="I24" s="139" t="s">
        <v>27</v>
      </c>
      <c r="J24" s="142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35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36</v>
      </c>
      <c r="E30" s="37"/>
      <c r="F30" s="37"/>
      <c r="G30" s="37"/>
      <c r="H30" s="37"/>
      <c r="I30" s="37"/>
      <c r="J30" s="150">
        <f>ROUND(J122,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38</v>
      </c>
      <c r="G32" s="37"/>
      <c r="H32" s="37"/>
      <c r="I32" s="151" t="s">
        <v>37</v>
      </c>
      <c r="J32" s="151" t="s">
        <v>39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40</v>
      </c>
      <c r="E33" s="139" t="s">
        <v>41</v>
      </c>
      <c r="F33" s="153">
        <f>ROUND((SUM(BE122:BE145)),  2)</f>
        <v>0</v>
      </c>
      <c r="G33" s="37"/>
      <c r="H33" s="37"/>
      <c r="I33" s="154">
        <v>0.21</v>
      </c>
      <c r="J33" s="153">
        <f>ROUND(((SUM(BE122:BE145))*I33),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42</v>
      </c>
      <c r="F34" s="153">
        <f>ROUND((SUM(BF122:BF145)),  2)</f>
        <v>0</v>
      </c>
      <c r="G34" s="37"/>
      <c r="H34" s="37"/>
      <c r="I34" s="154">
        <v>0.12</v>
      </c>
      <c r="J34" s="153">
        <f>ROUND(((SUM(BF122:BF145))*I34),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43</v>
      </c>
      <c r="F35" s="153">
        <f>ROUND((SUM(BG122:BG145)),  2)</f>
        <v>0</v>
      </c>
      <c r="G35" s="37"/>
      <c r="H35" s="37"/>
      <c r="I35" s="154">
        <v>0.21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44</v>
      </c>
      <c r="F36" s="153">
        <f>ROUND((SUM(BH122:BH145)),  2)</f>
        <v>0</v>
      </c>
      <c r="G36" s="37"/>
      <c r="H36" s="37"/>
      <c r="I36" s="154">
        <v>0.12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45</v>
      </c>
      <c r="F37" s="153">
        <f>ROUND((SUM(BI122:BI145)),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46</v>
      </c>
      <c r="E39" s="157"/>
      <c r="F39" s="157"/>
      <c r="G39" s="158" t="s">
        <v>47</v>
      </c>
      <c r="H39" s="159" t="s">
        <v>48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49</v>
      </c>
      <c r="E50" s="163"/>
      <c r="F50" s="163"/>
      <c r="G50" s="162" t="s">
        <v>50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51</v>
      </c>
      <c r="E61" s="165"/>
      <c r="F61" s="166" t="s">
        <v>52</v>
      </c>
      <c r="G61" s="164" t="s">
        <v>51</v>
      </c>
      <c r="H61" s="165"/>
      <c r="I61" s="165"/>
      <c r="J61" s="167" t="s">
        <v>52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53</v>
      </c>
      <c r="E65" s="168"/>
      <c r="F65" s="168"/>
      <c r="G65" s="162" t="s">
        <v>54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51</v>
      </c>
      <c r="E76" s="165"/>
      <c r="F76" s="166" t="s">
        <v>52</v>
      </c>
      <c r="G76" s="164" t="s">
        <v>51</v>
      </c>
      <c r="H76" s="165"/>
      <c r="I76" s="165"/>
      <c r="J76" s="167" t="s">
        <v>52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93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Výměna podlahy v tělocvičně a doplnění podhledu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91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002 - Ostatní a vedlejší náklady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2. 3. 2026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>Gymnázium Volgogradská, p.o.</v>
      </c>
      <c r="G91" s="39"/>
      <c r="H91" s="39"/>
      <c r="I91" s="31" t="s">
        <v>30</v>
      </c>
      <c r="J91" s="35" t="str">
        <f>E21</f>
        <v>ATRIS s.r.o.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28</v>
      </c>
      <c r="D92" s="39"/>
      <c r="E92" s="39"/>
      <c r="F92" s="26" t="str">
        <f>IF(E18="","",E18)</f>
        <v>Vyplň údaj</v>
      </c>
      <c r="G92" s="39"/>
      <c r="H92" s="39"/>
      <c r="I92" s="31" t="s">
        <v>33</v>
      </c>
      <c r="J92" s="35" t="str">
        <f>E24</f>
        <v>Barbora kyšková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94</v>
      </c>
      <c r="D94" s="175"/>
      <c r="E94" s="175"/>
      <c r="F94" s="175"/>
      <c r="G94" s="175"/>
      <c r="H94" s="175"/>
      <c r="I94" s="175"/>
      <c r="J94" s="176" t="s">
        <v>95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96</v>
      </c>
      <c r="D96" s="39"/>
      <c r="E96" s="39"/>
      <c r="F96" s="39"/>
      <c r="G96" s="39"/>
      <c r="H96" s="39"/>
      <c r="I96" s="39"/>
      <c r="J96" s="109">
        <f>J122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97</v>
      </c>
    </row>
    <row r="97" s="9" customFormat="1" ht="24.96" customHeight="1">
      <c r="A97" s="9"/>
      <c r="B97" s="178"/>
      <c r="C97" s="179"/>
      <c r="D97" s="180" t="s">
        <v>103</v>
      </c>
      <c r="E97" s="181"/>
      <c r="F97" s="181"/>
      <c r="G97" s="181"/>
      <c r="H97" s="181"/>
      <c r="I97" s="181"/>
      <c r="J97" s="182">
        <f>J123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104</v>
      </c>
      <c r="E98" s="187"/>
      <c r="F98" s="187"/>
      <c r="G98" s="187"/>
      <c r="H98" s="187"/>
      <c r="I98" s="187"/>
      <c r="J98" s="188">
        <f>J124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9" customFormat="1" ht="24.96" customHeight="1">
      <c r="A99" s="9"/>
      <c r="B99" s="178"/>
      <c r="C99" s="179"/>
      <c r="D99" s="180" t="s">
        <v>393</v>
      </c>
      <c r="E99" s="181"/>
      <c r="F99" s="181"/>
      <c r="G99" s="181"/>
      <c r="H99" s="181"/>
      <c r="I99" s="181"/>
      <c r="J99" s="182">
        <f>J129</f>
        <v>0</v>
      </c>
      <c r="K99" s="179"/>
      <c r="L99" s="18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8"/>
      <c r="C100" s="179"/>
      <c r="D100" s="180" t="s">
        <v>394</v>
      </c>
      <c r="E100" s="181"/>
      <c r="F100" s="181"/>
      <c r="G100" s="181"/>
      <c r="H100" s="181"/>
      <c r="I100" s="181"/>
      <c r="J100" s="182">
        <f>J131</f>
        <v>0</v>
      </c>
      <c r="K100" s="179"/>
      <c r="L100" s="183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78"/>
      <c r="C101" s="179"/>
      <c r="D101" s="180" t="s">
        <v>395</v>
      </c>
      <c r="E101" s="181"/>
      <c r="F101" s="181"/>
      <c r="G101" s="181"/>
      <c r="H101" s="181"/>
      <c r="I101" s="181"/>
      <c r="J101" s="182">
        <f>J140</f>
        <v>0</v>
      </c>
      <c r="K101" s="179"/>
      <c r="L101" s="183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78"/>
      <c r="C102" s="179"/>
      <c r="D102" s="180" t="s">
        <v>396</v>
      </c>
      <c r="E102" s="181"/>
      <c r="F102" s="181"/>
      <c r="G102" s="181"/>
      <c r="H102" s="181"/>
      <c r="I102" s="181"/>
      <c r="J102" s="182">
        <f>J143</f>
        <v>0</v>
      </c>
      <c r="K102" s="179"/>
      <c r="L102" s="183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2" customFormat="1" ht="21.84" customHeight="1">
      <c r="A103" s="37"/>
      <c r="B103" s="38"/>
      <c r="C103" s="39"/>
      <c r="D103" s="39"/>
      <c r="E103" s="39"/>
      <c r="F103" s="39"/>
      <c r="G103" s="39"/>
      <c r="H103" s="39"/>
      <c r="I103" s="39"/>
      <c r="J103" s="39"/>
      <c r="K103" s="39"/>
      <c r="L103" s="62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</row>
    <row r="104" s="2" customFormat="1" ht="6.96" customHeight="1">
      <c r="A104" s="37"/>
      <c r="B104" s="65"/>
      <c r="C104" s="66"/>
      <c r="D104" s="66"/>
      <c r="E104" s="66"/>
      <c r="F104" s="66"/>
      <c r="G104" s="66"/>
      <c r="H104" s="66"/>
      <c r="I104" s="66"/>
      <c r="J104" s="66"/>
      <c r="K104" s="66"/>
      <c r="L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8" s="2" customFormat="1" ht="6.96" customHeight="1">
      <c r="A108" s="37"/>
      <c r="B108" s="67"/>
      <c r="C108" s="68"/>
      <c r="D108" s="68"/>
      <c r="E108" s="68"/>
      <c r="F108" s="68"/>
      <c r="G108" s="68"/>
      <c r="H108" s="68"/>
      <c r="I108" s="68"/>
      <c r="J108" s="68"/>
      <c r="K108" s="68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24.96" customHeight="1">
      <c r="A109" s="37"/>
      <c r="B109" s="38"/>
      <c r="C109" s="22" t="s">
        <v>112</v>
      </c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6.96" customHeight="1">
      <c r="A110" s="37"/>
      <c r="B110" s="38"/>
      <c r="C110" s="39"/>
      <c r="D110" s="39"/>
      <c r="E110" s="39"/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2" customHeight="1">
      <c r="A111" s="37"/>
      <c r="B111" s="38"/>
      <c r="C111" s="31" t="s">
        <v>16</v>
      </c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6.5" customHeight="1">
      <c r="A112" s="37"/>
      <c r="B112" s="38"/>
      <c r="C112" s="39"/>
      <c r="D112" s="39"/>
      <c r="E112" s="173" t="str">
        <f>E7</f>
        <v>Výměna podlahy v tělocvičně a doplnění podhledu</v>
      </c>
      <c r="F112" s="31"/>
      <c r="G112" s="31"/>
      <c r="H112" s="31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2" customHeight="1">
      <c r="A113" s="37"/>
      <c r="B113" s="38"/>
      <c r="C113" s="31" t="s">
        <v>91</v>
      </c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6.5" customHeight="1">
      <c r="A114" s="37"/>
      <c r="B114" s="38"/>
      <c r="C114" s="39"/>
      <c r="D114" s="39"/>
      <c r="E114" s="75" t="str">
        <f>E9</f>
        <v>002 - Ostatní a vedlejší náklady</v>
      </c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6.96" customHeight="1">
      <c r="A115" s="37"/>
      <c r="B115" s="38"/>
      <c r="C115" s="39"/>
      <c r="D115" s="39"/>
      <c r="E115" s="39"/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2" customHeight="1">
      <c r="A116" s="37"/>
      <c r="B116" s="38"/>
      <c r="C116" s="31" t="s">
        <v>20</v>
      </c>
      <c r="D116" s="39"/>
      <c r="E116" s="39"/>
      <c r="F116" s="26" t="str">
        <f>F12</f>
        <v xml:space="preserve"> </v>
      </c>
      <c r="G116" s="39"/>
      <c r="H116" s="39"/>
      <c r="I116" s="31" t="s">
        <v>22</v>
      </c>
      <c r="J116" s="78" t="str">
        <f>IF(J12="","",J12)</f>
        <v>2. 3. 2026</v>
      </c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6.96" customHeight="1">
      <c r="A117" s="37"/>
      <c r="B117" s="38"/>
      <c r="C117" s="39"/>
      <c r="D117" s="39"/>
      <c r="E117" s="39"/>
      <c r="F117" s="39"/>
      <c r="G117" s="39"/>
      <c r="H117" s="39"/>
      <c r="I117" s="39"/>
      <c r="J117" s="39"/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5.15" customHeight="1">
      <c r="A118" s="37"/>
      <c r="B118" s="38"/>
      <c r="C118" s="31" t="s">
        <v>24</v>
      </c>
      <c r="D118" s="39"/>
      <c r="E118" s="39"/>
      <c r="F118" s="26" t="str">
        <f>E15</f>
        <v>Gymnázium Volgogradská, p.o.</v>
      </c>
      <c r="G118" s="39"/>
      <c r="H118" s="39"/>
      <c r="I118" s="31" t="s">
        <v>30</v>
      </c>
      <c r="J118" s="35" t="str">
        <f>E21</f>
        <v>ATRIS s.r.o.</v>
      </c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5.15" customHeight="1">
      <c r="A119" s="37"/>
      <c r="B119" s="38"/>
      <c r="C119" s="31" t="s">
        <v>28</v>
      </c>
      <c r="D119" s="39"/>
      <c r="E119" s="39"/>
      <c r="F119" s="26" t="str">
        <f>IF(E18="","",E18)</f>
        <v>Vyplň údaj</v>
      </c>
      <c r="G119" s="39"/>
      <c r="H119" s="39"/>
      <c r="I119" s="31" t="s">
        <v>33</v>
      </c>
      <c r="J119" s="35" t="str">
        <f>E24</f>
        <v>Barbora kyšková</v>
      </c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0.32" customHeight="1">
      <c r="A120" s="37"/>
      <c r="B120" s="38"/>
      <c r="C120" s="39"/>
      <c r="D120" s="39"/>
      <c r="E120" s="39"/>
      <c r="F120" s="39"/>
      <c r="G120" s="39"/>
      <c r="H120" s="39"/>
      <c r="I120" s="39"/>
      <c r="J120" s="39"/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11" customFormat="1" ht="29.28" customHeight="1">
      <c r="A121" s="190"/>
      <c r="B121" s="191"/>
      <c r="C121" s="192" t="s">
        <v>113</v>
      </c>
      <c r="D121" s="193" t="s">
        <v>61</v>
      </c>
      <c r="E121" s="193" t="s">
        <v>57</v>
      </c>
      <c r="F121" s="193" t="s">
        <v>58</v>
      </c>
      <c r="G121" s="193" t="s">
        <v>114</v>
      </c>
      <c r="H121" s="193" t="s">
        <v>115</v>
      </c>
      <c r="I121" s="193" t="s">
        <v>116</v>
      </c>
      <c r="J121" s="193" t="s">
        <v>95</v>
      </c>
      <c r="K121" s="194" t="s">
        <v>117</v>
      </c>
      <c r="L121" s="195"/>
      <c r="M121" s="99" t="s">
        <v>1</v>
      </c>
      <c r="N121" s="100" t="s">
        <v>40</v>
      </c>
      <c r="O121" s="100" t="s">
        <v>118</v>
      </c>
      <c r="P121" s="100" t="s">
        <v>119</v>
      </c>
      <c r="Q121" s="100" t="s">
        <v>120</v>
      </c>
      <c r="R121" s="100" t="s">
        <v>121</v>
      </c>
      <c r="S121" s="100" t="s">
        <v>122</v>
      </c>
      <c r="T121" s="101" t="s">
        <v>123</v>
      </c>
      <c r="U121" s="190"/>
      <c r="V121" s="190"/>
      <c r="W121" s="190"/>
      <c r="X121" s="190"/>
      <c r="Y121" s="190"/>
      <c r="Z121" s="190"/>
      <c r="AA121" s="190"/>
      <c r="AB121" s="190"/>
      <c r="AC121" s="190"/>
      <c r="AD121" s="190"/>
      <c r="AE121" s="190"/>
    </row>
    <row r="122" s="2" customFormat="1" ht="22.8" customHeight="1">
      <c r="A122" s="37"/>
      <c r="B122" s="38"/>
      <c r="C122" s="106" t="s">
        <v>124</v>
      </c>
      <c r="D122" s="39"/>
      <c r="E122" s="39"/>
      <c r="F122" s="39"/>
      <c r="G122" s="39"/>
      <c r="H122" s="39"/>
      <c r="I122" s="39"/>
      <c r="J122" s="196">
        <f>BK122</f>
        <v>0</v>
      </c>
      <c r="K122" s="39"/>
      <c r="L122" s="43"/>
      <c r="M122" s="102"/>
      <c r="N122" s="197"/>
      <c r="O122" s="103"/>
      <c r="P122" s="198">
        <f>P123+P129+P131+P140+P143</f>
        <v>0</v>
      </c>
      <c r="Q122" s="103"/>
      <c r="R122" s="198">
        <f>R123+R129+R131+R140+R143</f>
        <v>0</v>
      </c>
      <c r="S122" s="103"/>
      <c r="T122" s="199">
        <f>T123+T129+T131+T140+T143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T122" s="16" t="s">
        <v>75</v>
      </c>
      <c r="AU122" s="16" t="s">
        <v>97</v>
      </c>
      <c r="BK122" s="200">
        <f>BK123+BK129+BK131+BK140+BK143</f>
        <v>0</v>
      </c>
    </row>
    <row r="123" s="12" customFormat="1" ht="25.92" customHeight="1">
      <c r="A123" s="12"/>
      <c r="B123" s="201"/>
      <c r="C123" s="202"/>
      <c r="D123" s="203" t="s">
        <v>75</v>
      </c>
      <c r="E123" s="204" t="s">
        <v>229</v>
      </c>
      <c r="F123" s="204" t="s">
        <v>230</v>
      </c>
      <c r="G123" s="202"/>
      <c r="H123" s="202"/>
      <c r="I123" s="205"/>
      <c r="J123" s="206">
        <f>BK123</f>
        <v>0</v>
      </c>
      <c r="K123" s="202"/>
      <c r="L123" s="207"/>
      <c r="M123" s="208"/>
      <c r="N123" s="209"/>
      <c r="O123" s="209"/>
      <c r="P123" s="210">
        <f>P124</f>
        <v>0</v>
      </c>
      <c r="Q123" s="209"/>
      <c r="R123" s="210">
        <f>R124</f>
        <v>0</v>
      </c>
      <c r="S123" s="209"/>
      <c r="T123" s="211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2" t="s">
        <v>86</v>
      </c>
      <c r="AT123" s="213" t="s">
        <v>75</v>
      </c>
      <c r="AU123" s="213" t="s">
        <v>76</v>
      </c>
      <c r="AY123" s="212" t="s">
        <v>127</v>
      </c>
      <c r="BK123" s="214">
        <f>BK124</f>
        <v>0</v>
      </c>
    </row>
    <row r="124" s="12" customFormat="1" ht="22.8" customHeight="1">
      <c r="A124" s="12"/>
      <c r="B124" s="201"/>
      <c r="C124" s="202"/>
      <c r="D124" s="203" t="s">
        <v>75</v>
      </c>
      <c r="E124" s="215" t="s">
        <v>231</v>
      </c>
      <c r="F124" s="215" t="s">
        <v>232</v>
      </c>
      <c r="G124" s="202"/>
      <c r="H124" s="202"/>
      <c r="I124" s="205"/>
      <c r="J124" s="216">
        <f>BK124</f>
        <v>0</v>
      </c>
      <c r="K124" s="202"/>
      <c r="L124" s="207"/>
      <c r="M124" s="208"/>
      <c r="N124" s="209"/>
      <c r="O124" s="209"/>
      <c r="P124" s="210">
        <f>SUM(P125:P128)</f>
        <v>0</v>
      </c>
      <c r="Q124" s="209"/>
      <c r="R124" s="210">
        <f>SUM(R125:R128)</f>
        <v>0</v>
      </c>
      <c r="S124" s="209"/>
      <c r="T124" s="211">
        <f>SUM(T125:T128)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2" t="s">
        <v>86</v>
      </c>
      <c r="AT124" s="213" t="s">
        <v>75</v>
      </c>
      <c r="AU124" s="213" t="s">
        <v>84</v>
      </c>
      <c r="AY124" s="212" t="s">
        <v>127</v>
      </c>
      <c r="BK124" s="214">
        <f>SUM(BK125:BK128)</f>
        <v>0</v>
      </c>
    </row>
    <row r="125" s="2" customFormat="1" ht="16.5" customHeight="1">
      <c r="A125" s="37"/>
      <c r="B125" s="38"/>
      <c r="C125" s="217" t="s">
        <v>84</v>
      </c>
      <c r="D125" s="217" t="s">
        <v>130</v>
      </c>
      <c r="E125" s="218" t="s">
        <v>238</v>
      </c>
      <c r="F125" s="219" t="s">
        <v>397</v>
      </c>
      <c r="G125" s="220" t="s">
        <v>398</v>
      </c>
      <c r="H125" s="221">
        <v>1</v>
      </c>
      <c r="I125" s="222"/>
      <c r="J125" s="223">
        <f>ROUND(I125*H125,2)</f>
        <v>0</v>
      </c>
      <c r="K125" s="219" t="s">
        <v>1</v>
      </c>
      <c r="L125" s="43"/>
      <c r="M125" s="224" t="s">
        <v>1</v>
      </c>
      <c r="N125" s="225" t="s">
        <v>41</v>
      </c>
      <c r="O125" s="90"/>
      <c r="P125" s="226">
        <f>O125*H125</f>
        <v>0</v>
      </c>
      <c r="Q125" s="226">
        <v>0</v>
      </c>
      <c r="R125" s="226">
        <f>Q125*H125</f>
        <v>0</v>
      </c>
      <c r="S125" s="226">
        <v>0</v>
      </c>
      <c r="T125" s="227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228" t="s">
        <v>206</v>
      </c>
      <c r="AT125" s="228" t="s">
        <v>130</v>
      </c>
      <c r="AU125" s="228" t="s">
        <v>86</v>
      </c>
      <c r="AY125" s="16" t="s">
        <v>127</v>
      </c>
      <c r="BE125" s="229">
        <f>IF(N125="základní",J125,0)</f>
        <v>0</v>
      </c>
      <c r="BF125" s="229">
        <f>IF(N125="snížená",J125,0)</f>
        <v>0</v>
      </c>
      <c r="BG125" s="229">
        <f>IF(N125="zákl. přenesená",J125,0)</f>
        <v>0</v>
      </c>
      <c r="BH125" s="229">
        <f>IF(N125="sníž. přenesená",J125,0)</f>
        <v>0</v>
      </c>
      <c r="BI125" s="229">
        <f>IF(N125="nulová",J125,0)</f>
        <v>0</v>
      </c>
      <c r="BJ125" s="16" t="s">
        <v>84</v>
      </c>
      <c r="BK125" s="229">
        <f>ROUND(I125*H125,2)</f>
        <v>0</v>
      </c>
      <c r="BL125" s="16" t="s">
        <v>206</v>
      </c>
      <c r="BM125" s="228" t="s">
        <v>399</v>
      </c>
    </row>
    <row r="126" s="2" customFormat="1">
      <c r="A126" s="37"/>
      <c r="B126" s="38"/>
      <c r="C126" s="39"/>
      <c r="D126" s="232" t="s">
        <v>241</v>
      </c>
      <c r="E126" s="39"/>
      <c r="F126" s="254" t="s">
        <v>400</v>
      </c>
      <c r="G126" s="39"/>
      <c r="H126" s="39"/>
      <c r="I126" s="255"/>
      <c r="J126" s="39"/>
      <c r="K126" s="39"/>
      <c r="L126" s="43"/>
      <c r="M126" s="256"/>
      <c r="N126" s="257"/>
      <c r="O126" s="90"/>
      <c r="P126" s="90"/>
      <c r="Q126" s="90"/>
      <c r="R126" s="90"/>
      <c r="S126" s="90"/>
      <c r="T126" s="91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T126" s="16" t="s">
        <v>241</v>
      </c>
      <c r="AU126" s="16" t="s">
        <v>86</v>
      </c>
    </row>
    <row r="127" s="2" customFormat="1" ht="16.5" customHeight="1">
      <c r="A127" s="37"/>
      <c r="B127" s="38"/>
      <c r="C127" s="217" t="s">
        <v>86</v>
      </c>
      <c r="D127" s="217" t="s">
        <v>130</v>
      </c>
      <c r="E127" s="218" t="s">
        <v>401</v>
      </c>
      <c r="F127" s="219" t="s">
        <v>402</v>
      </c>
      <c r="G127" s="220" t="s">
        <v>398</v>
      </c>
      <c r="H127" s="221">
        <v>1</v>
      </c>
      <c r="I127" s="222"/>
      <c r="J127" s="223">
        <f>ROUND(I127*H127,2)</f>
        <v>0</v>
      </c>
      <c r="K127" s="219" t="s">
        <v>1</v>
      </c>
      <c r="L127" s="43"/>
      <c r="M127" s="224" t="s">
        <v>1</v>
      </c>
      <c r="N127" s="225" t="s">
        <v>41</v>
      </c>
      <c r="O127" s="90"/>
      <c r="P127" s="226">
        <f>O127*H127</f>
        <v>0</v>
      </c>
      <c r="Q127" s="226">
        <v>0</v>
      </c>
      <c r="R127" s="226">
        <f>Q127*H127</f>
        <v>0</v>
      </c>
      <c r="S127" s="226">
        <v>0</v>
      </c>
      <c r="T127" s="227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28" t="s">
        <v>206</v>
      </c>
      <c r="AT127" s="228" t="s">
        <v>130</v>
      </c>
      <c r="AU127" s="228" t="s">
        <v>86</v>
      </c>
      <c r="AY127" s="16" t="s">
        <v>127</v>
      </c>
      <c r="BE127" s="229">
        <f>IF(N127="základní",J127,0)</f>
        <v>0</v>
      </c>
      <c r="BF127" s="229">
        <f>IF(N127="snížená",J127,0)</f>
        <v>0</v>
      </c>
      <c r="BG127" s="229">
        <f>IF(N127="zákl. přenesená",J127,0)</f>
        <v>0</v>
      </c>
      <c r="BH127" s="229">
        <f>IF(N127="sníž. přenesená",J127,0)</f>
        <v>0</v>
      </c>
      <c r="BI127" s="229">
        <f>IF(N127="nulová",J127,0)</f>
        <v>0</v>
      </c>
      <c r="BJ127" s="16" t="s">
        <v>84</v>
      </c>
      <c r="BK127" s="229">
        <f>ROUND(I127*H127,2)</f>
        <v>0</v>
      </c>
      <c r="BL127" s="16" t="s">
        <v>206</v>
      </c>
      <c r="BM127" s="228" t="s">
        <v>403</v>
      </c>
    </row>
    <row r="128" s="2" customFormat="1">
      <c r="A128" s="37"/>
      <c r="B128" s="38"/>
      <c r="C128" s="39"/>
      <c r="D128" s="232" t="s">
        <v>241</v>
      </c>
      <c r="E128" s="39"/>
      <c r="F128" s="254" t="s">
        <v>400</v>
      </c>
      <c r="G128" s="39"/>
      <c r="H128" s="39"/>
      <c r="I128" s="255"/>
      <c r="J128" s="39"/>
      <c r="K128" s="39"/>
      <c r="L128" s="43"/>
      <c r="M128" s="256"/>
      <c r="N128" s="257"/>
      <c r="O128" s="90"/>
      <c r="P128" s="90"/>
      <c r="Q128" s="90"/>
      <c r="R128" s="90"/>
      <c r="S128" s="90"/>
      <c r="T128" s="91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T128" s="16" t="s">
        <v>241</v>
      </c>
      <c r="AU128" s="16" t="s">
        <v>86</v>
      </c>
    </row>
    <row r="129" s="12" customFormat="1" ht="25.92" customHeight="1">
      <c r="A129" s="12"/>
      <c r="B129" s="201"/>
      <c r="C129" s="202"/>
      <c r="D129" s="203" t="s">
        <v>75</v>
      </c>
      <c r="E129" s="204" t="s">
        <v>404</v>
      </c>
      <c r="F129" s="204" t="s">
        <v>405</v>
      </c>
      <c r="G129" s="202"/>
      <c r="H129" s="202"/>
      <c r="I129" s="205"/>
      <c r="J129" s="206">
        <f>BK129</f>
        <v>0</v>
      </c>
      <c r="K129" s="202"/>
      <c r="L129" s="207"/>
      <c r="M129" s="208"/>
      <c r="N129" s="209"/>
      <c r="O129" s="209"/>
      <c r="P129" s="210">
        <f>P130</f>
        <v>0</v>
      </c>
      <c r="Q129" s="209"/>
      <c r="R129" s="210">
        <f>R130</f>
        <v>0</v>
      </c>
      <c r="S129" s="209"/>
      <c r="T129" s="211">
        <f>T130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2" t="s">
        <v>155</v>
      </c>
      <c r="AT129" s="213" t="s">
        <v>75</v>
      </c>
      <c r="AU129" s="213" t="s">
        <v>76</v>
      </c>
      <c r="AY129" s="212" t="s">
        <v>127</v>
      </c>
      <c r="BK129" s="214">
        <f>BK130</f>
        <v>0</v>
      </c>
    </row>
    <row r="130" s="2" customFormat="1" ht="16.5" customHeight="1">
      <c r="A130" s="37"/>
      <c r="B130" s="38"/>
      <c r="C130" s="217" t="s">
        <v>147</v>
      </c>
      <c r="D130" s="217" t="s">
        <v>130</v>
      </c>
      <c r="E130" s="218" t="s">
        <v>406</v>
      </c>
      <c r="F130" s="219" t="s">
        <v>407</v>
      </c>
      <c r="G130" s="220" t="s">
        <v>398</v>
      </c>
      <c r="H130" s="221">
        <v>1</v>
      </c>
      <c r="I130" s="222"/>
      <c r="J130" s="223">
        <f>ROUND(I130*H130,2)</f>
        <v>0</v>
      </c>
      <c r="K130" s="219" t="s">
        <v>1</v>
      </c>
      <c r="L130" s="43"/>
      <c r="M130" s="224" t="s">
        <v>1</v>
      </c>
      <c r="N130" s="225" t="s">
        <v>41</v>
      </c>
      <c r="O130" s="90"/>
      <c r="P130" s="226">
        <f>O130*H130</f>
        <v>0</v>
      </c>
      <c r="Q130" s="226">
        <v>0</v>
      </c>
      <c r="R130" s="226">
        <f>Q130*H130</f>
        <v>0</v>
      </c>
      <c r="S130" s="226">
        <v>0</v>
      </c>
      <c r="T130" s="227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28" t="s">
        <v>135</v>
      </c>
      <c r="AT130" s="228" t="s">
        <v>130</v>
      </c>
      <c r="AU130" s="228" t="s">
        <v>84</v>
      </c>
      <c r="AY130" s="16" t="s">
        <v>127</v>
      </c>
      <c r="BE130" s="229">
        <f>IF(N130="základní",J130,0)</f>
        <v>0</v>
      </c>
      <c r="BF130" s="229">
        <f>IF(N130="snížená",J130,0)</f>
        <v>0</v>
      </c>
      <c r="BG130" s="229">
        <f>IF(N130="zákl. přenesená",J130,0)</f>
        <v>0</v>
      </c>
      <c r="BH130" s="229">
        <f>IF(N130="sníž. přenesená",J130,0)</f>
        <v>0</v>
      </c>
      <c r="BI130" s="229">
        <f>IF(N130="nulová",J130,0)</f>
        <v>0</v>
      </c>
      <c r="BJ130" s="16" t="s">
        <v>84</v>
      </c>
      <c r="BK130" s="229">
        <f>ROUND(I130*H130,2)</f>
        <v>0</v>
      </c>
      <c r="BL130" s="16" t="s">
        <v>135</v>
      </c>
      <c r="BM130" s="228" t="s">
        <v>408</v>
      </c>
    </row>
    <row r="131" s="12" customFormat="1" ht="25.92" customHeight="1">
      <c r="A131" s="12"/>
      <c r="B131" s="201"/>
      <c r="C131" s="202"/>
      <c r="D131" s="203" t="s">
        <v>75</v>
      </c>
      <c r="E131" s="204" t="s">
        <v>409</v>
      </c>
      <c r="F131" s="204" t="s">
        <v>410</v>
      </c>
      <c r="G131" s="202"/>
      <c r="H131" s="202"/>
      <c r="I131" s="205"/>
      <c r="J131" s="206">
        <f>BK131</f>
        <v>0</v>
      </c>
      <c r="K131" s="202"/>
      <c r="L131" s="207"/>
      <c r="M131" s="208"/>
      <c r="N131" s="209"/>
      <c r="O131" s="209"/>
      <c r="P131" s="210">
        <f>SUM(P132:P139)</f>
        <v>0</v>
      </c>
      <c r="Q131" s="209"/>
      <c r="R131" s="210">
        <f>SUM(R132:R139)</f>
        <v>0</v>
      </c>
      <c r="S131" s="209"/>
      <c r="T131" s="211">
        <f>SUM(T132:T139)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2" t="s">
        <v>155</v>
      </c>
      <c r="AT131" s="213" t="s">
        <v>75</v>
      </c>
      <c r="AU131" s="213" t="s">
        <v>76</v>
      </c>
      <c r="AY131" s="212" t="s">
        <v>127</v>
      </c>
      <c r="BK131" s="214">
        <f>SUM(BK132:BK139)</f>
        <v>0</v>
      </c>
    </row>
    <row r="132" s="2" customFormat="1" ht="16.5" customHeight="1">
      <c r="A132" s="37"/>
      <c r="B132" s="38"/>
      <c r="C132" s="217" t="s">
        <v>135</v>
      </c>
      <c r="D132" s="217" t="s">
        <v>130</v>
      </c>
      <c r="E132" s="218" t="s">
        <v>411</v>
      </c>
      <c r="F132" s="219" t="s">
        <v>412</v>
      </c>
      <c r="G132" s="220" t="s">
        <v>398</v>
      </c>
      <c r="H132" s="221">
        <v>1</v>
      </c>
      <c r="I132" s="222"/>
      <c r="J132" s="223">
        <f>ROUND(I132*H132,2)</f>
        <v>0</v>
      </c>
      <c r="K132" s="219" t="s">
        <v>413</v>
      </c>
      <c r="L132" s="43"/>
      <c r="M132" s="224" t="s">
        <v>1</v>
      </c>
      <c r="N132" s="225" t="s">
        <v>41</v>
      </c>
      <c r="O132" s="90"/>
      <c r="P132" s="226">
        <f>O132*H132</f>
        <v>0</v>
      </c>
      <c r="Q132" s="226">
        <v>0</v>
      </c>
      <c r="R132" s="226">
        <f>Q132*H132</f>
        <v>0</v>
      </c>
      <c r="S132" s="226">
        <v>0</v>
      </c>
      <c r="T132" s="227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228" t="s">
        <v>414</v>
      </c>
      <c r="AT132" s="228" t="s">
        <v>130</v>
      </c>
      <c r="AU132" s="228" t="s">
        <v>84</v>
      </c>
      <c r="AY132" s="16" t="s">
        <v>127</v>
      </c>
      <c r="BE132" s="229">
        <f>IF(N132="základní",J132,0)</f>
        <v>0</v>
      </c>
      <c r="BF132" s="229">
        <f>IF(N132="snížená",J132,0)</f>
        <v>0</v>
      </c>
      <c r="BG132" s="229">
        <f>IF(N132="zákl. přenesená",J132,0)</f>
        <v>0</v>
      </c>
      <c r="BH132" s="229">
        <f>IF(N132="sníž. přenesená",J132,0)</f>
        <v>0</v>
      </c>
      <c r="BI132" s="229">
        <f>IF(N132="nulová",J132,0)</f>
        <v>0</v>
      </c>
      <c r="BJ132" s="16" t="s">
        <v>84</v>
      </c>
      <c r="BK132" s="229">
        <f>ROUND(I132*H132,2)</f>
        <v>0</v>
      </c>
      <c r="BL132" s="16" t="s">
        <v>414</v>
      </c>
      <c r="BM132" s="228" t="s">
        <v>415</v>
      </c>
    </row>
    <row r="133" s="2" customFormat="1">
      <c r="A133" s="37"/>
      <c r="B133" s="38"/>
      <c r="C133" s="39"/>
      <c r="D133" s="232" t="s">
        <v>241</v>
      </c>
      <c r="E133" s="39"/>
      <c r="F133" s="254" t="s">
        <v>416</v>
      </c>
      <c r="G133" s="39"/>
      <c r="H133" s="39"/>
      <c r="I133" s="255"/>
      <c r="J133" s="39"/>
      <c r="K133" s="39"/>
      <c r="L133" s="43"/>
      <c r="M133" s="256"/>
      <c r="N133" s="257"/>
      <c r="O133" s="90"/>
      <c r="P133" s="90"/>
      <c r="Q133" s="90"/>
      <c r="R133" s="90"/>
      <c r="S133" s="90"/>
      <c r="T133" s="91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T133" s="16" t="s">
        <v>241</v>
      </c>
      <c r="AU133" s="16" t="s">
        <v>84</v>
      </c>
    </row>
    <row r="134" s="2" customFormat="1" ht="16.5" customHeight="1">
      <c r="A134" s="37"/>
      <c r="B134" s="38"/>
      <c r="C134" s="217" t="s">
        <v>155</v>
      </c>
      <c r="D134" s="217" t="s">
        <v>130</v>
      </c>
      <c r="E134" s="218" t="s">
        <v>417</v>
      </c>
      <c r="F134" s="219" t="s">
        <v>418</v>
      </c>
      <c r="G134" s="220" t="s">
        <v>398</v>
      </c>
      <c r="H134" s="221">
        <v>1</v>
      </c>
      <c r="I134" s="222"/>
      <c r="J134" s="223">
        <f>ROUND(I134*H134,2)</f>
        <v>0</v>
      </c>
      <c r="K134" s="219" t="s">
        <v>1</v>
      </c>
      <c r="L134" s="43"/>
      <c r="M134" s="224" t="s">
        <v>1</v>
      </c>
      <c r="N134" s="225" t="s">
        <v>41</v>
      </c>
      <c r="O134" s="90"/>
      <c r="P134" s="226">
        <f>O134*H134</f>
        <v>0</v>
      </c>
      <c r="Q134" s="226">
        <v>0</v>
      </c>
      <c r="R134" s="226">
        <f>Q134*H134</f>
        <v>0</v>
      </c>
      <c r="S134" s="226">
        <v>0</v>
      </c>
      <c r="T134" s="227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28" t="s">
        <v>414</v>
      </c>
      <c r="AT134" s="228" t="s">
        <v>130</v>
      </c>
      <c r="AU134" s="228" t="s">
        <v>84</v>
      </c>
      <c r="AY134" s="16" t="s">
        <v>127</v>
      </c>
      <c r="BE134" s="229">
        <f>IF(N134="základní",J134,0)</f>
        <v>0</v>
      </c>
      <c r="BF134" s="229">
        <f>IF(N134="snížená",J134,0)</f>
        <v>0</v>
      </c>
      <c r="BG134" s="229">
        <f>IF(N134="zákl. přenesená",J134,0)</f>
        <v>0</v>
      </c>
      <c r="BH134" s="229">
        <f>IF(N134="sníž. přenesená",J134,0)</f>
        <v>0</v>
      </c>
      <c r="BI134" s="229">
        <f>IF(N134="nulová",J134,0)</f>
        <v>0</v>
      </c>
      <c r="BJ134" s="16" t="s">
        <v>84</v>
      </c>
      <c r="BK134" s="229">
        <f>ROUND(I134*H134,2)</f>
        <v>0</v>
      </c>
      <c r="BL134" s="16" t="s">
        <v>414</v>
      </c>
      <c r="BM134" s="228" t="s">
        <v>419</v>
      </c>
    </row>
    <row r="135" s="2" customFormat="1">
      <c r="A135" s="37"/>
      <c r="B135" s="38"/>
      <c r="C135" s="39"/>
      <c r="D135" s="232" t="s">
        <v>241</v>
      </c>
      <c r="E135" s="39"/>
      <c r="F135" s="254" t="s">
        <v>420</v>
      </c>
      <c r="G135" s="39"/>
      <c r="H135" s="39"/>
      <c r="I135" s="255"/>
      <c r="J135" s="39"/>
      <c r="K135" s="39"/>
      <c r="L135" s="43"/>
      <c r="M135" s="256"/>
      <c r="N135" s="257"/>
      <c r="O135" s="90"/>
      <c r="P135" s="90"/>
      <c r="Q135" s="90"/>
      <c r="R135" s="90"/>
      <c r="S135" s="90"/>
      <c r="T135" s="91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T135" s="16" t="s">
        <v>241</v>
      </c>
      <c r="AU135" s="16" t="s">
        <v>84</v>
      </c>
    </row>
    <row r="136" s="2" customFormat="1" ht="16.5" customHeight="1">
      <c r="A136" s="37"/>
      <c r="B136" s="38"/>
      <c r="C136" s="217" t="s">
        <v>128</v>
      </c>
      <c r="D136" s="217" t="s">
        <v>130</v>
      </c>
      <c r="E136" s="218" t="s">
        <v>421</v>
      </c>
      <c r="F136" s="219" t="s">
        <v>422</v>
      </c>
      <c r="G136" s="220" t="s">
        <v>398</v>
      </c>
      <c r="H136" s="221">
        <v>1</v>
      </c>
      <c r="I136" s="222"/>
      <c r="J136" s="223">
        <f>ROUND(I136*H136,2)</f>
        <v>0</v>
      </c>
      <c r="K136" s="219" t="s">
        <v>1</v>
      </c>
      <c r="L136" s="43"/>
      <c r="M136" s="224" t="s">
        <v>1</v>
      </c>
      <c r="N136" s="225" t="s">
        <v>41</v>
      </c>
      <c r="O136" s="90"/>
      <c r="P136" s="226">
        <f>O136*H136</f>
        <v>0</v>
      </c>
      <c r="Q136" s="226">
        <v>0</v>
      </c>
      <c r="R136" s="226">
        <f>Q136*H136</f>
        <v>0</v>
      </c>
      <c r="S136" s="226">
        <v>0</v>
      </c>
      <c r="T136" s="227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28" t="s">
        <v>135</v>
      </c>
      <c r="AT136" s="228" t="s">
        <v>130</v>
      </c>
      <c r="AU136" s="228" t="s">
        <v>84</v>
      </c>
      <c r="AY136" s="16" t="s">
        <v>127</v>
      </c>
      <c r="BE136" s="229">
        <f>IF(N136="základní",J136,0)</f>
        <v>0</v>
      </c>
      <c r="BF136" s="229">
        <f>IF(N136="snížená",J136,0)</f>
        <v>0</v>
      </c>
      <c r="BG136" s="229">
        <f>IF(N136="zákl. přenesená",J136,0)</f>
        <v>0</v>
      </c>
      <c r="BH136" s="229">
        <f>IF(N136="sníž. přenesená",J136,0)</f>
        <v>0</v>
      </c>
      <c r="BI136" s="229">
        <f>IF(N136="nulová",J136,0)</f>
        <v>0</v>
      </c>
      <c r="BJ136" s="16" t="s">
        <v>84</v>
      </c>
      <c r="BK136" s="229">
        <f>ROUND(I136*H136,2)</f>
        <v>0</v>
      </c>
      <c r="BL136" s="16" t="s">
        <v>135</v>
      </c>
      <c r="BM136" s="228" t="s">
        <v>423</v>
      </c>
    </row>
    <row r="137" s="2" customFormat="1">
      <c r="A137" s="37"/>
      <c r="B137" s="38"/>
      <c r="C137" s="39"/>
      <c r="D137" s="232" t="s">
        <v>241</v>
      </c>
      <c r="E137" s="39"/>
      <c r="F137" s="254" t="s">
        <v>424</v>
      </c>
      <c r="G137" s="39"/>
      <c r="H137" s="39"/>
      <c r="I137" s="255"/>
      <c r="J137" s="39"/>
      <c r="K137" s="39"/>
      <c r="L137" s="43"/>
      <c r="M137" s="256"/>
      <c r="N137" s="257"/>
      <c r="O137" s="90"/>
      <c r="P137" s="90"/>
      <c r="Q137" s="90"/>
      <c r="R137" s="90"/>
      <c r="S137" s="90"/>
      <c r="T137" s="91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T137" s="16" t="s">
        <v>241</v>
      </c>
      <c r="AU137" s="16" t="s">
        <v>84</v>
      </c>
    </row>
    <row r="138" s="2" customFormat="1" ht="24.15" customHeight="1">
      <c r="A138" s="37"/>
      <c r="B138" s="38"/>
      <c r="C138" s="217" t="s">
        <v>163</v>
      </c>
      <c r="D138" s="217" t="s">
        <v>130</v>
      </c>
      <c r="E138" s="218" t="s">
        <v>425</v>
      </c>
      <c r="F138" s="219" t="s">
        <v>426</v>
      </c>
      <c r="G138" s="220" t="s">
        <v>398</v>
      </c>
      <c r="H138" s="221">
        <v>1</v>
      </c>
      <c r="I138" s="222"/>
      <c r="J138" s="223">
        <f>ROUND(I138*H138,2)</f>
        <v>0</v>
      </c>
      <c r="K138" s="219" t="s">
        <v>1</v>
      </c>
      <c r="L138" s="43"/>
      <c r="M138" s="224" t="s">
        <v>1</v>
      </c>
      <c r="N138" s="225" t="s">
        <v>41</v>
      </c>
      <c r="O138" s="90"/>
      <c r="P138" s="226">
        <f>O138*H138</f>
        <v>0</v>
      </c>
      <c r="Q138" s="226">
        <v>0</v>
      </c>
      <c r="R138" s="226">
        <f>Q138*H138</f>
        <v>0</v>
      </c>
      <c r="S138" s="226">
        <v>0</v>
      </c>
      <c r="T138" s="227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28" t="s">
        <v>135</v>
      </c>
      <c r="AT138" s="228" t="s">
        <v>130</v>
      </c>
      <c r="AU138" s="228" t="s">
        <v>84</v>
      </c>
      <c r="AY138" s="16" t="s">
        <v>127</v>
      </c>
      <c r="BE138" s="229">
        <f>IF(N138="základní",J138,0)</f>
        <v>0</v>
      </c>
      <c r="BF138" s="229">
        <f>IF(N138="snížená",J138,0)</f>
        <v>0</v>
      </c>
      <c r="BG138" s="229">
        <f>IF(N138="zákl. přenesená",J138,0)</f>
        <v>0</v>
      </c>
      <c r="BH138" s="229">
        <f>IF(N138="sníž. přenesená",J138,0)</f>
        <v>0</v>
      </c>
      <c r="BI138" s="229">
        <f>IF(N138="nulová",J138,0)</f>
        <v>0</v>
      </c>
      <c r="BJ138" s="16" t="s">
        <v>84</v>
      </c>
      <c r="BK138" s="229">
        <f>ROUND(I138*H138,2)</f>
        <v>0</v>
      </c>
      <c r="BL138" s="16" t="s">
        <v>135</v>
      </c>
      <c r="BM138" s="228" t="s">
        <v>427</v>
      </c>
    </row>
    <row r="139" s="2" customFormat="1" ht="24.15" customHeight="1">
      <c r="A139" s="37"/>
      <c r="B139" s="38"/>
      <c r="C139" s="217" t="s">
        <v>176</v>
      </c>
      <c r="D139" s="217" t="s">
        <v>130</v>
      </c>
      <c r="E139" s="218" t="s">
        <v>428</v>
      </c>
      <c r="F139" s="219" t="s">
        <v>429</v>
      </c>
      <c r="G139" s="220" t="s">
        <v>398</v>
      </c>
      <c r="H139" s="221">
        <v>1</v>
      </c>
      <c r="I139" s="222"/>
      <c r="J139" s="223">
        <f>ROUND(I139*H139,2)</f>
        <v>0</v>
      </c>
      <c r="K139" s="219" t="s">
        <v>1</v>
      </c>
      <c r="L139" s="43"/>
      <c r="M139" s="224" t="s">
        <v>1</v>
      </c>
      <c r="N139" s="225" t="s">
        <v>41</v>
      </c>
      <c r="O139" s="90"/>
      <c r="P139" s="226">
        <f>O139*H139</f>
        <v>0</v>
      </c>
      <c r="Q139" s="226">
        <v>0</v>
      </c>
      <c r="R139" s="226">
        <f>Q139*H139</f>
        <v>0</v>
      </c>
      <c r="S139" s="226">
        <v>0</v>
      </c>
      <c r="T139" s="227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28" t="s">
        <v>135</v>
      </c>
      <c r="AT139" s="228" t="s">
        <v>130</v>
      </c>
      <c r="AU139" s="228" t="s">
        <v>84</v>
      </c>
      <c r="AY139" s="16" t="s">
        <v>127</v>
      </c>
      <c r="BE139" s="229">
        <f>IF(N139="základní",J139,0)</f>
        <v>0</v>
      </c>
      <c r="BF139" s="229">
        <f>IF(N139="snížená",J139,0)</f>
        <v>0</v>
      </c>
      <c r="BG139" s="229">
        <f>IF(N139="zákl. přenesená",J139,0)</f>
        <v>0</v>
      </c>
      <c r="BH139" s="229">
        <f>IF(N139="sníž. přenesená",J139,0)</f>
        <v>0</v>
      </c>
      <c r="BI139" s="229">
        <f>IF(N139="nulová",J139,0)</f>
        <v>0</v>
      </c>
      <c r="BJ139" s="16" t="s">
        <v>84</v>
      </c>
      <c r="BK139" s="229">
        <f>ROUND(I139*H139,2)</f>
        <v>0</v>
      </c>
      <c r="BL139" s="16" t="s">
        <v>135</v>
      </c>
      <c r="BM139" s="228" t="s">
        <v>430</v>
      </c>
    </row>
    <row r="140" s="12" customFormat="1" ht="25.92" customHeight="1">
      <c r="A140" s="12"/>
      <c r="B140" s="201"/>
      <c r="C140" s="202"/>
      <c r="D140" s="203" t="s">
        <v>75</v>
      </c>
      <c r="E140" s="204" t="s">
        <v>431</v>
      </c>
      <c r="F140" s="204" t="s">
        <v>432</v>
      </c>
      <c r="G140" s="202"/>
      <c r="H140" s="202"/>
      <c r="I140" s="205"/>
      <c r="J140" s="206">
        <f>BK140</f>
        <v>0</v>
      </c>
      <c r="K140" s="202"/>
      <c r="L140" s="207"/>
      <c r="M140" s="208"/>
      <c r="N140" s="209"/>
      <c r="O140" s="209"/>
      <c r="P140" s="210">
        <f>SUM(P141:P142)</f>
        <v>0</v>
      </c>
      <c r="Q140" s="209"/>
      <c r="R140" s="210">
        <f>SUM(R141:R142)</f>
        <v>0</v>
      </c>
      <c r="S140" s="209"/>
      <c r="T140" s="211">
        <f>SUM(T141:T142)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12" t="s">
        <v>155</v>
      </c>
      <c r="AT140" s="213" t="s">
        <v>75</v>
      </c>
      <c r="AU140" s="213" t="s">
        <v>76</v>
      </c>
      <c r="AY140" s="212" t="s">
        <v>127</v>
      </c>
      <c r="BK140" s="214">
        <f>SUM(BK141:BK142)</f>
        <v>0</v>
      </c>
    </row>
    <row r="141" s="2" customFormat="1" ht="16.5" customHeight="1">
      <c r="A141" s="37"/>
      <c r="B141" s="38"/>
      <c r="C141" s="217" t="s">
        <v>168</v>
      </c>
      <c r="D141" s="217" t="s">
        <v>130</v>
      </c>
      <c r="E141" s="218" t="s">
        <v>433</v>
      </c>
      <c r="F141" s="219" t="s">
        <v>434</v>
      </c>
      <c r="G141" s="220" t="s">
        <v>398</v>
      </c>
      <c r="H141" s="221">
        <v>1</v>
      </c>
      <c r="I141" s="222"/>
      <c r="J141" s="223">
        <f>ROUND(I141*H141,2)</f>
        <v>0</v>
      </c>
      <c r="K141" s="219" t="s">
        <v>413</v>
      </c>
      <c r="L141" s="43"/>
      <c r="M141" s="224" t="s">
        <v>1</v>
      </c>
      <c r="N141" s="225" t="s">
        <v>41</v>
      </c>
      <c r="O141" s="90"/>
      <c r="P141" s="226">
        <f>O141*H141</f>
        <v>0</v>
      </c>
      <c r="Q141" s="226">
        <v>0</v>
      </c>
      <c r="R141" s="226">
        <f>Q141*H141</f>
        <v>0</v>
      </c>
      <c r="S141" s="226">
        <v>0</v>
      </c>
      <c r="T141" s="227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28" t="s">
        <v>414</v>
      </c>
      <c r="AT141" s="228" t="s">
        <v>130</v>
      </c>
      <c r="AU141" s="228" t="s">
        <v>84</v>
      </c>
      <c r="AY141" s="16" t="s">
        <v>127</v>
      </c>
      <c r="BE141" s="229">
        <f>IF(N141="základní",J141,0)</f>
        <v>0</v>
      </c>
      <c r="BF141" s="229">
        <f>IF(N141="snížená",J141,0)</f>
        <v>0</v>
      </c>
      <c r="BG141" s="229">
        <f>IF(N141="zákl. přenesená",J141,0)</f>
        <v>0</v>
      </c>
      <c r="BH141" s="229">
        <f>IF(N141="sníž. přenesená",J141,0)</f>
        <v>0</v>
      </c>
      <c r="BI141" s="229">
        <f>IF(N141="nulová",J141,0)</f>
        <v>0</v>
      </c>
      <c r="BJ141" s="16" t="s">
        <v>84</v>
      </c>
      <c r="BK141" s="229">
        <f>ROUND(I141*H141,2)</f>
        <v>0</v>
      </c>
      <c r="BL141" s="16" t="s">
        <v>414</v>
      </c>
      <c r="BM141" s="228" t="s">
        <v>435</v>
      </c>
    </row>
    <row r="142" s="2" customFormat="1">
      <c r="A142" s="37"/>
      <c r="B142" s="38"/>
      <c r="C142" s="39"/>
      <c r="D142" s="232" t="s">
        <v>241</v>
      </c>
      <c r="E142" s="39"/>
      <c r="F142" s="254" t="s">
        <v>436</v>
      </c>
      <c r="G142" s="39"/>
      <c r="H142" s="39"/>
      <c r="I142" s="255"/>
      <c r="J142" s="39"/>
      <c r="K142" s="39"/>
      <c r="L142" s="43"/>
      <c r="M142" s="256"/>
      <c r="N142" s="257"/>
      <c r="O142" s="90"/>
      <c r="P142" s="90"/>
      <c r="Q142" s="90"/>
      <c r="R142" s="90"/>
      <c r="S142" s="90"/>
      <c r="T142" s="91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16" t="s">
        <v>241</v>
      </c>
      <c r="AU142" s="16" t="s">
        <v>84</v>
      </c>
    </row>
    <row r="143" s="12" customFormat="1" ht="25.92" customHeight="1">
      <c r="A143" s="12"/>
      <c r="B143" s="201"/>
      <c r="C143" s="202"/>
      <c r="D143" s="203" t="s">
        <v>75</v>
      </c>
      <c r="E143" s="204" t="s">
        <v>437</v>
      </c>
      <c r="F143" s="204" t="s">
        <v>438</v>
      </c>
      <c r="G143" s="202"/>
      <c r="H143" s="202"/>
      <c r="I143" s="205"/>
      <c r="J143" s="206">
        <f>BK143</f>
        <v>0</v>
      </c>
      <c r="K143" s="202"/>
      <c r="L143" s="207"/>
      <c r="M143" s="208"/>
      <c r="N143" s="209"/>
      <c r="O143" s="209"/>
      <c r="P143" s="210">
        <f>SUM(P144:P145)</f>
        <v>0</v>
      </c>
      <c r="Q143" s="209"/>
      <c r="R143" s="210">
        <f>SUM(R144:R145)</f>
        <v>0</v>
      </c>
      <c r="S143" s="209"/>
      <c r="T143" s="211">
        <f>SUM(T144:T145)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12" t="s">
        <v>155</v>
      </c>
      <c r="AT143" s="213" t="s">
        <v>75</v>
      </c>
      <c r="AU143" s="213" t="s">
        <v>76</v>
      </c>
      <c r="AY143" s="212" t="s">
        <v>127</v>
      </c>
      <c r="BK143" s="214">
        <f>SUM(BK144:BK145)</f>
        <v>0</v>
      </c>
    </row>
    <row r="144" s="2" customFormat="1" ht="16.5" customHeight="1">
      <c r="A144" s="37"/>
      <c r="B144" s="38"/>
      <c r="C144" s="217" t="s">
        <v>145</v>
      </c>
      <c r="D144" s="217" t="s">
        <v>130</v>
      </c>
      <c r="E144" s="218" t="s">
        <v>439</v>
      </c>
      <c r="F144" s="219" t="s">
        <v>440</v>
      </c>
      <c r="G144" s="220" t="s">
        <v>398</v>
      </c>
      <c r="H144" s="221">
        <v>1</v>
      </c>
      <c r="I144" s="222"/>
      <c r="J144" s="223">
        <f>ROUND(I144*H144,2)</f>
        <v>0</v>
      </c>
      <c r="K144" s="219" t="s">
        <v>413</v>
      </c>
      <c r="L144" s="43"/>
      <c r="M144" s="224" t="s">
        <v>1</v>
      </c>
      <c r="N144" s="225" t="s">
        <v>41</v>
      </c>
      <c r="O144" s="90"/>
      <c r="P144" s="226">
        <f>O144*H144</f>
        <v>0</v>
      </c>
      <c r="Q144" s="226">
        <v>0</v>
      </c>
      <c r="R144" s="226">
        <f>Q144*H144</f>
        <v>0</v>
      </c>
      <c r="S144" s="226">
        <v>0</v>
      </c>
      <c r="T144" s="227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28" t="s">
        <v>414</v>
      </c>
      <c r="AT144" s="228" t="s">
        <v>130</v>
      </c>
      <c r="AU144" s="228" t="s">
        <v>84</v>
      </c>
      <c r="AY144" s="16" t="s">
        <v>127</v>
      </c>
      <c r="BE144" s="229">
        <f>IF(N144="základní",J144,0)</f>
        <v>0</v>
      </c>
      <c r="BF144" s="229">
        <f>IF(N144="snížená",J144,0)</f>
        <v>0</v>
      </c>
      <c r="BG144" s="229">
        <f>IF(N144="zákl. přenesená",J144,0)</f>
        <v>0</v>
      </c>
      <c r="BH144" s="229">
        <f>IF(N144="sníž. přenesená",J144,0)</f>
        <v>0</v>
      </c>
      <c r="BI144" s="229">
        <f>IF(N144="nulová",J144,0)</f>
        <v>0</v>
      </c>
      <c r="BJ144" s="16" t="s">
        <v>84</v>
      </c>
      <c r="BK144" s="229">
        <f>ROUND(I144*H144,2)</f>
        <v>0</v>
      </c>
      <c r="BL144" s="16" t="s">
        <v>414</v>
      </c>
      <c r="BM144" s="228" t="s">
        <v>441</v>
      </c>
    </row>
    <row r="145" s="2" customFormat="1">
      <c r="A145" s="37"/>
      <c r="B145" s="38"/>
      <c r="C145" s="39"/>
      <c r="D145" s="232" t="s">
        <v>241</v>
      </c>
      <c r="E145" s="39"/>
      <c r="F145" s="254" t="s">
        <v>442</v>
      </c>
      <c r="G145" s="39"/>
      <c r="H145" s="39"/>
      <c r="I145" s="255"/>
      <c r="J145" s="39"/>
      <c r="K145" s="39"/>
      <c r="L145" s="43"/>
      <c r="M145" s="263"/>
      <c r="N145" s="264"/>
      <c r="O145" s="260"/>
      <c r="P145" s="260"/>
      <c r="Q145" s="260"/>
      <c r="R145" s="260"/>
      <c r="S145" s="260"/>
      <c r="T145" s="265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T145" s="16" t="s">
        <v>241</v>
      </c>
      <c r="AU145" s="16" t="s">
        <v>84</v>
      </c>
    </row>
    <row r="146" s="2" customFormat="1" ht="6.96" customHeight="1">
      <c r="A146" s="37"/>
      <c r="B146" s="65"/>
      <c r="C146" s="66"/>
      <c r="D146" s="66"/>
      <c r="E146" s="66"/>
      <c r="F146" s="66"/>
      <c r="G146" s="66"/>
      <c r="H146" s="66"/>
      <c r="I146" s="66"/>
      <c r="J146" s="66"/>
      <c r="K146" s="66"/>
      <c r="L146" s="43"/>
      <c r="M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</row>
  </sheetData>
  <sheetProtection sheet="1" autoFilter="0" formatColumns="0" formatRows="0" objects="1" scenarios="1" spinCount="100000" saltValue="gejrD2Y+nmO8pn343gmVDDI/Ge24F9V0ZcsxXia86p/+KtlspIGdfJ/5NnadZXM6Mq17Wzxsyv+pyGoILbO1Ow==" hashValue="vuzRmertYPcU+mULiyOF8P1Oqq6ANusp0ZVqfTjJjn2KkccARlYSxrqCWSa5b2JkH8iF2rrCtTdhsX2KfGTR8g==" algorithmName="SHA-512" password="CC35"/>
  <autoFilter ref="C121:K145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BARBORAKYSK8FBE\barborakyskova</dc:creator>
  <cp:lastModifiedBy>BARBORAKYSK8FBE\barborakyskova</cp:lastModifiedBy>
  <dcterms:created xsi:type="dcterms:W3CDTF">2026-03-23T17:32:53Z</dcterms:created>
  <dcterms:modified xsi:type="dcterms:W3CDTF">2026-03-23T17:32:57Z</dcterms:modified>
</cp:coreProperties>
</file>